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Z:\Users\anao\KUROSU &amp; CIA S.A. 30_09_2021\"/>
    </mc:Choice>
  </mc:AlternateContent>
  <xr:revisionPtr revIDLastSave="0" documentId="13_ncr:1_{B6B1AFAE-8B46-48F0-99D9-D311277D0FFC}" xr6:coauthVersionLast="47" xr6:coauthVersionMax="47" xr10:uidLastSave="{00000000-0000-0000-0000-000000000000}"/>
  <bookViews>
    <workbookView xWindow="-120" yWindow="-120" windowWidth="20730" windowHeight="11160" tabRatio="500" activeTab="3" xr2:uid="{00000000-000D-0000-FFFF-FFFF00000000}"/>
  </bookViews>
  <sheets>
    <sheet name="Índice" sheetId="1" r:id="rId1"/>
    <sheet name="1_1" sheetId="2" r:id="rId2"/>
    <sheet name="1_2" sheetId="3" r:id="rId3"/>
    <sheet name="1_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27" i="2" l="1"/>
  <c r="G392" i="2"/>
  <c r="G395" i="2" s="1"/>
  <c r="H951" i="3"/>
  <c r="G911" i="3"/>
  <c r="H127" i="2"/>
  <c r="H130" i="2" s="1"/>
  <c r="H392" i="2"/>
  <c r="G210" i="4" l="1"/>
  <c r="I217" i="4" l="1"/>
  <c r="H217" i="4"/>
  <c r="G217" i="4"/>
  <c r="C5" i="4"/>
  <c r="C4" i="4"/>
  <c r="F185" i="4" s="1"/>
  <c r="C3" i="4"/>
  <c r="A2" i="4"/>
  <c r="A1" i="4"/>
  <c r="I951" i="3"/>
  <c r="I954" i="3" s="1"/>
  <c r="H954" i="3"/>
  <c r="G951" i="3"/>
  <c r="G954" i="3" s="1"/>
  <c r="I911" i="3"/>
  <c r="I914" i="3" s="1"/>
  <c r="I955" i="3" s="1"/>
  <c r="H911" i="3"/>
  <c r="H914" i="3" s="1"/>
  <c r="G914" i="3"/>
  <c r="C5" i="3"/>
  <c r="C4" i="3"/>
  <c r="C3" i="3"/>
  <c r="A2" i="3"/>
  <c r="A1" i="3"/>
  <c r="H395" i="2"/>
  <c r="I130" i="2"/>
  <c r="G129" i="2"/>
  <c r="I128" i="2"/>
  <c r="C4" i="2"/>
  <c r="C3" i="2"/>
  <c r="A2" i="2"/>
  <c r="A1" i="2"/>
  <c r="F36" i="4" l="1"/>
  <c r="F49" i="4"/>
  <c r="F705" i="3"/>
  <c r="F953" i="3"/>
  <c r="G955" i="3"/>
  <c r="H955" i="3"/>
  <c r="F68" i="2"/>
  <c r="F124" i="2"/>
  <c r="F60" i="2"/>
  <c r="F29" i="2"/>
  <c r="F118" i="2"/>
  <c r="F393" i="2"/>
  <c r="F385" i="2"/>
  <c r="F139" i="2"/>
  <c r="F146" i="2"/>
  <c r="F153" i="2"/>
  <c r="F161" i="2"/>
  <c r="F168" i="2"/>
  <c r="F175" i="2"/>
  <c r="F183" i="2"/>
  <c r="F190" i="2"/>
  <c r="F197" i="2"/>
  <c r="F205" i="2"/>
  <c r="F377" i="2"/>
  <c r="F361" i="2"/>
  <c r="F355" i="2"/>
  <c r="F220" i="2"/>
  <c r="F228" i="2"/>
  <c r="F236" i="2"/>
  <c r="F244" i="2"/>
  <c r="F252" i="2"/>
  <c r="F260" i="2"/>
  <c r="F268" i="2"/>
  <c r="F276" i="2"/>
  <c r="F284" i="2"/>
  <c r="F292" i="2"/>
  <c r="F300" i="2"/>
  <c r="F308" i="2"/>
  <c r="F316" i="2"/>
  <c r="F324" i="2"/>
  <c r="F332" i="2"/>
  <c r="F340" i="2"/>
  <c r="F348" i="2"/>
  <c r="F165" i="2"/>
  <c r="F202" i="2"/>
  <c r="F233" i="2"/>
  <c r="F265" i="2"/>
  <c r="F305" i="2"/>
  <c r="F345" i="2"/>
  <c r="F243" i="2"/>
  <c r="F299" i="2"/>
  <c r="F347" i="2"/>
  <c r="F140" i="2"/>
  <c r="F147" i="2"/>
  <c r="F154" i="2"/>
  <c r="F162" i="2"/>
  <c r="F169" i="2"/>
  <c r="F176" i="2"/>
  <c r="F184" i="2"/>
  <c r="F191" i="2"/>
  <c r="F198" i="2"/>
  <c r="F206" i="2"/>
  <c r="F378" i="2"/>
  <c r="F362" i="2"/>
  <c r="F356" i="2"/>
  <c r="F221" i="2"/>
  <c r="F229" i="2"/>
  <c r="F237" i="2"/>
  <c r="F245" i="2"/>
  <c r="F253" i="2"/>
  <c r="F261" i="2"/>
  <c r="F269" i="2"/>
  <c r="F277" i="2"/>
  <c r="F285" i="2"/>
  <c r="F293" i="2"/>
  <c r="F301" i="2"/>
  <c r="F309" i="2"/>
  <c r="F317" i="2"/>
  <c r="F325" i="2"/>
  <c r="F333" i="2"/>
  <c r="F341" i="2"/>
  <c r="F349" i="2"/>
  <c r="F151" i="2"/>
  <c r="F382" i="2"/>
  <c r="F241" i="2"/>
  <c r="F289" i="2"/>
  <c r="F337" i="2"/>
  <c r="F267" i="2"/>
  <c r="F307" i="2"/>
  <c r="F210" i="2"/>
  <c r="F148" i="2"/>
  <c r="F155" i="2"/>
  <c r="F212" i="2"/>
  <c r="F170" i="2"/>
  <c r="F177" i="2"/>
  <c r="F214" i="2"/>
  <c r="F192" i="2"/>
  <c r="F199" i="2"/>
  <c r="F216" i="2"/>
  <c r="F379" i="2"/>
  <c r="F363" i="2"/>
  <c r="F357" i="2"/>
  <c r="F222" i="2"/>
  <c r="F230" i="2"/>
  <c r="F238" i="2"/>
  <c r="F246" i="2"/>
  <c r="F254" i="2"/>
  <c r="F262" i="2"/>
  <c r="F270" i="2"/>
  <c r="F278" i="2"/>
  <c r="F286" i="2"/>
  <c r="F294" i="2"/>
  <c r="F302" i="2"/>
  <c r="F310" i="2"/>
  <c r="F318" i="2"/>
  <c r="F326" i="2"/>
  <c r="F334" i="2"/>
  <c r="F342" i="2"/>
  <c r="F350" i="2"/>
  <c r="F158" i="2"/>
  <c r="F352" i="2"/>
  <c r="F249" i="2"/>
  <c r="F281" i="2"/>
  <c r="F321" i="2"/>
  <c r="F251" i="2"/>
  <c r="F283" i="2"/>
  <c r="F339" i="2"/>
  <c r="F141" i="2"/>
  <c r="F149" i="2"/>
  <c r="F156" i="2"/>
  <c r="F163" i="2"/>
  <c r="F171" i="2"/>
  <c r="F178" i="2"/>
  <c r="F185" i="2"/>
  <c r="F193" i="2"/>
  <c r="F200" i="2"/>
  <c r="F207" i="2"/>
  <c r="F380" i="2"/>
  <c r="F364" i="2"/>
  <c r="F358" i="2"/>
  <c r="F223" i="2"/>
  <c r="F231" i="2"/>
  <c r="F239" i="2"/>
  <c r="F247" i="2"/>
  <c r="F255" i="2"/>
  <c r="F263" i="2"/>
  <c r="F271" i="2"/>
  <c r="F279" i="2"/>
  <c r="F287" i="2"/>
  <c r="F295" i="2"/>
  <c r="F303" i="2"/>
  <c r="F311" i="2"/>
  <c r="F319" i="2"/>
  <c r="F327" i="2"/>
  <c r="F335" i="2"/>
  <c r="F343" i="2"/>
  <c r="F351" i="2"/>
  <c r="F344" i="2"/>
  <c r="F173" i="2"/>
  <c r="F180" i="2"/>
  <c r="F187" i="2"/>
  <c r="F195" i="2"/>
  <c r="F209" i="2"/>
  <c r="F225" i="2"/>
  <c r="F257" i="2"/>
  <c r="F297" i="2"/>
  <c r="F329" i="2"/>
  <c r="F227" i="2"/>
  <c r="F331" i="2"/>
  <c r="F142" i="2"/>
  <c r="F150" i="2"/>
  <c r="F157" i="2"/>
  <c r="F164" i="2"/>
  <c r="F172" i="2"/>
  <c r="F179" i="2"/>
  <c r="F186" i="2"/>
  <c r="F194" i="2"/>
  <c r="F201" i="2"/>
  <c r="F208" i="2"/>
  <c r="F381" i="2"/>
  <c r="F366" i="2"/>
  <c r="F359" i="2"/>
  <c r="F224" i="2"/>
  <c r="F232" i="2"/>
  <c r="F240" i="2"/>
  <c r="F248" i="2"/>
  <c r="F256" i="2"/>
  <c r="F264" i="2"/>
  <c r="F272" i="2"/>
  <c r="F280" i="2"/>
  <c r="F288" i="2"/>
  <c r="F296" i="2"/>
  <c r="F304" i="2"/>
  <c r="F312" i="2"/>
  <c r="F320" i="2"/>
  <c r="F328" i="2"/>
  <c r="F336" i="2"/>
  <c r="F143" i="2"/>
  <c r="F360" i="2"/>
  <c r="F273" i="2"/>
  <c r="F313" i="2"/>
  <c r="F235" i="2"/>
  <c r="F323" i="2"/>
  <c r="F365" i="2"/>
  <c r="F144" i="2"/>
  <c r="F211" i="2"/>
  <c r="F159" i="2"/>
  <c r="F166" i="2"/>
  <c r="F213" i="2"/>
  <c r="F181" i="2"/>
  <c r="F188" i="2"/>
  <c r="F215" i="2"/>
  <c r="F203" i="2"/>
  <c r="F375" i="2"/>
  <c r="F383" i="2"/>
  <c r="F353" i="2"/>
  <c r="F218" i="2"/>
  <c r="F226" i="2"/>
  <c r="F234" i="2"/>
  <c r="F242" i="2"/>
  <c r="F250" i="2"/>
  <c r="F258" i="2"/>
  <c r="F266" i="2"/>
  <c r="F274" i="2"/>
  <c r="F282" i="2"/>
  <c r="F290" i="2"/>
  <c r="F298" i="2"/>
  <c r="F306" i="2"/>
  <c r="F314" i="2"/>
  <c r="F322" i="2"/>
  <c r="F330" i="2"/>
  <c r="F338" i="2"/>
  <c r="F346" i="2"/>
  <c r="F138" i="2"/>
  <c r="F145" i="2"/>
  <c r="F152" i="2"/>
  <c r="F160" i="2"/>
  <c r="F167" i="2"/>
  <c r="F174" i="2"/>
  <c r="F182" i="2"/>
  <c r="F189" i="2"/>
  <c r="F196" i="2"/>
  <c r="F204" i="2"/>
  <c r="F376" i="2"/>
  <c r="F384" i="2"/>
  <c r="F354" i="2"/>
  <c r="F219" i="2"/>
  <c r="F259" i="2"/>
  <c r="F275" i="2"/>
  <c r="F291" i="2"/>
  <c r="F315" i="2"/>
  <c r="F8" i="2"/>
  <c r="F13" i="2"/>
  <c r="F129" i="2"/>
  <c r="F83" i="2"/>
  <c r="F97" i="2"/>
  <c r="F113" i="4"/>
  <c r="F121" i="4"/>
  <c r="F16" i="4"/>
  <c r="F20" i="4"/>
  <c r="F153" i="4"/>
  <c r="F145" i="4"/>
  <c r="F32" i="4"/>
  <c r="F177" i="4"/>
  <c r="F89" i="4"/>
  <c r="F57" i="4"/>
  <c r="F205" i="4"/>
  <c r="F210" i="4"/>
  <c r="F81" i="4"/>
  <c r="F209" i="4"/>
  <c r="F54" i="2"/>
  <c r="F73" i="2"/>
  <c r="F92" i="2"/>
  <c r="F18" i="4"/>
  <c r="F34" i="4"/>
  <c r="F53" i="4"/>
  <c r="F85" i="4"/>
  <c r="F117" i="4"/>
  <c r="F149" i="4"/>
  <c r="F181" i="4"/>
  <c r="F213" i="4"/>
  <c r="F45" i="2"/>
  <c r="F55" i="2"/>
  <c r="F113" i="2"/>
  <c r="F111" i="2"/>
  <c r="F107" i="2"/>
  <c r="F115" i="2"/>
  <c r="F76" i="2"/>
  <c r="F35" i="2"/>
  <c r="F119" i="2"/>
  <c r="F126" i="2"/>
  <c r="F22" i="4"/>
  <c r="F38" i="4"/>
  <c r="F61" i="4"/>
  <c r="F93" i="4"/>
  <c r="F125" i="4"/>
  <c r="F157" i="4"/>
  <c r="F189" i="4"/>
  <c r="G130" i="2"/>
  <c r="G396" i="2" s="1"/>
  <c r="F137" i="2"/>
  <c r="F367" i="2"/>
  <c r="F373" i="2"/>
  <c r="H396" i="2"/>
  <c r="F424" i="3"/>
  <c r="F949" i="3"/>
  <c r="F24" i="4"/>
  <c r="F40" i="4"/>
  <c r="F65" i="4"/>
  <c r="F97" i="4"/>
  <c r="F129" i="4"/>
  <c r="F161" i="4"/>
  <c r="F193" i="4"/>
  <c r="F43" i="2"/>
  <c r="F26" i="2"/>
  <c r="F99" i="2"/>
  <c r="F61" i="2"/>
  <c r="F75" i="2"/>
  <c r="F84" i="2"/>
  <c r="F100" i="2"/>
  <c r="F390" i="2"/>
  <c r="F10" i="2"/>
  <c r="F63" i="2"/>
  <c r="F48" i="2"/>
  <c r="F109" i="2"/>
  <c r="F22" i="2"/>
  <c r="F110" i="2"/>
  <c r="F31" i="2"/>
  <c r="F87" i="2"/>
  <c r="F112" i="2"/>
  <c r="F11" i="2"/>
  <c r="F15" i="2"/>
  <c r="F24" i="2"/>
  <c r="F27" i="2"/>
  <c r="F78" i="2"/>
  <c r="F88" i="2"/>
  <c r="F39" i="2"/>
  <c r="F217" i="2"/>
  <c r="F391" i="2"/>
  <c r="F394" i="2"/>
  <c r="F422" i="3"/>
  <c r="F10" i="4"/>
  <c r="F26" i="4"/>
  <c r="F42" i="4"/>
  <c r="F69" i="4"/>
  <c r="F101" i="4"/>
  <c r="F133" i="4"/>
  <c r="F165" i="4"/>
  <c r="F197" i="4"/>
  <c r="F19" i="2"/>
  <c r="F106" i="2"/>
  <c r="F374" i="2"/>
  <c r="F50" i="2"/>
  <c r="F58" i="2"/>
  <c r="F64" i="2"/>
  <c r="F71" i="2"/>
  <c r="F80" i="2"/>
  <c r="F37" i="2"/>
  <c r="F95" i="2"/>
  <c r="F128" i="2"/>
  <c r="F386" i="2"/>
  <c r="F418" i="3"/>
  <c r="F12" i="4"/>
  <c r="F28" i="4"/>
  <c r="F44" i="4"/>
  <c r="F73" i="4"/>
  <c r="F105" i="4"/>
  <c r="F137" i="4"/>
  <c r="F169" i="4"/>
  <c r="F201" i="4"/>
  <c r="F51" i="2"/>
  <c r="F59" i="2"/>
  <c r="F66" i="2"/>
  <c r="F105" i="2"/>
  <c r="F33" i="2"/>
  <c r="F91" i="2"/>
  <c r="F41" i="2"/>
  <c r="F14" i="4"/>
  <c r="F30" i="4"/>
  <c r="F46" i="4"/>
  <c r="F77" i="4"/>
  <c r="F109" i="4"/>
  <c r="F141" i="4"/>
  <c r="F173" i="4"/>
  <c r="F944" i="3"/>
  <c r="F942" i="3"/>
  <c r="F940" i="3"/>
  <c r="F938" i="3"/>
  <c r="F936" i="3"/>
  <c r="F934" i="3"/>
  <c r="F932" i="3"/>
  <c r="F930" i="3"/>
  <c r="F928" i="3"/>
  <c r="F926" i="3"/>
  <c r="F924" i="3"/>
  <c r="F922" i="3"/>
  <c r="F920" i="3"/>
  <c r="F912" i="3"/>
  <c r="F906" i="3"/>
  <c r="F909" i="3"/>
  <c r="F910" i="3"/>
  <c r="F907" i="3"/>
  <c r="F798" i="3"/>
  <c r="F794" i="3"/>
  <c r="F765" i="3"/>
  <c r="F785" i="3"/>
  <c r="F766" i="3"/>
  <c r="F787" i="3"/>
  <c r="F874" i="3"/>
  <c r="F789" i="3"/>
  <c r="F833" i="3"/>
  <c r="F797" i="3"/>
  <c r="F791" i="3"/>
  <c r="F825" i="3"/>
  <c r="F792" i="3"/>
  <c r="F741" i="3"/>
  <c r="F742" i="3"/>
  <c r="F793" i="3"/>
  <c r="F784" i="3"/>
  <c r="F767" i="3"/>
  <c r="F740" i="3"/>
  <c r="F743" i="3"/>
  <c r="F735" i="3"/>
  <c r="F714" i="3"/>
  <c r="F716" i="3"/>
  <c r="F718" i="3"/>
  <c r="F720" i="3"/>
  <c r="F722" i="3"/>
  <c r="F782" i="3"/>
  <c r="F813" i="3"/>
  <c r="F726" i="3"/>
  <c r="F859" i="3"/>
  <c r="F780" i="3"/>
  <c r="F778" i="3"/>
  <c r="F728" i="3"/>
  <c r="F839" i="3"/>
  <c r="F882" i="3"/>
  <c r="F899" i="3"/>
  <c r="F862" i="3"/>
  <c r="F880" i="3"/>
  <c r="F776" i="3"/>
  <c r="F812" i="3"/>
  <c r="F858" i="3"/>
  <c r="F877" i="3"/>
  <c r="F816" i="3"/>
  <c r="F818" i="3"/>
  <c r="F892" i="3"/>
  <c r="F752" i="3"/>
  <c r="F819" i="3"/>
  <c r="F854" i="3"/>
  <c r="F847" i="3"/>
  <c r="F894" i="3"/>
  <c r="F832" i="3"/>
  <c r="F768" i="3"/>
  <c r="F865" i="3"/>
  <c r="F842" i="3"/>
  <c r="F851" i="3"/>
  <c r="F760" i="3"/>
  <c r="F895" i="3"/>
  <c r="F857" i="3"/>
  <c r="F772" i="3"/>
  <c r="F836" i="3"/>
  <c r="F867" i="3"/>
  <c r="F830" i="3"/>
  <c r="F823" i="3"/>
  <c r="F881" i="3"/>
  <c r="F861" i="3"/>
  <c r="F799" i="3"/>
  <c r="F893" i="3"/>
  <c r="F759" i="3"/>
  <c r="F755" i="3"/>
  <c r="F809" i="3"/>
  <c r="F852" i="3"/>
  <c r="F883" i="3"/>
  <c r="F811" i="3"/>
  <c r="F889" i="3"/>
  <c r="F855" i="3"/>
  <c r="F748" i="3"/>
  <c r="F747" i="3"/>
  <c r="F733" i="3"/>
  <c r="F806" i="3"/>
  <c r="F952" i="3"/>
  <c r="F943" i="3"/>
  <c r="F939" i="3"/>
  <c r="F935" i="3"/>
  <c r="F931" i="3"/>
  <c r="F927" i="3"/>
  <c r="F923" i="3"/>
  <c r="F908" i="3"/>
  <c r="F713" i="3"/>
  <c r="F783" i="3"/>
  <c r="F824" i="3"/>
  <c r="F878" i="3"/>
  <c r="F788" i="3"/>
  <c r="F764" i="3"/>
  <c r="F795" i="3"/>
  <c r="F738" i="3"/>
  <c r="F737" i="3"/>
  <c r="F744" i="3"/>
  <c r="F873" i="3"/>
  <c r="F715" i="3"/>
  <c r="F719" i="3"/>
  <c r="F723" i="3"/>
  <c r="F853" i="3"/>
  <c r="F838" i="3"/>
  <c r="F800" i="3"/>
  <c r="F897" i="3"/>
  <c r="F885" i="3"/>
  <c r="F771" i="3"/>
  <c r="F840" i="3"/>
  <c r="F815" i="3"/>
  <c r="F891" i="3"/>
  <c r="F835" i="3"/>
  <c r="F846" i="3"/>
  <c r="F822" i="3"/>
  <c r="F843" i="3"/>
  <c r="F870" i="3"/>
  <c r="F821" i="3"/>
  <c r="F757" i="3"/>
  <c r="F888" i="3"/>
  <c r="F750" i="3"/>
  <c r="F754" i="3"/>
  <c r="F725" i="3"/>
  <c r="F758" i="3"/>
  <c r="F872" i="3"/>
  <c r="F902" i="3"/>
  <c r="F890" i="3"/>
  <c r="F863" i="3"/>
  <c r="F762" i="3"/>
  <c r="F727" i="3"/>
  <c r="F844" i="3"/>
  <c r="F879" i="3"/>
  <c r="F730" i="3"/>
  <c r="F769" i="3"/>
  <c r="F751" i="3"/>
  <c r="F732" i="3"/>
  <c r="F779" i="3"/>
  <c r="F856" i="3"/>
  <c r="F810" i="3"/>
  <c r="F724" i="3"/>
  <c r="F845" i="3"/>
  <c r="F781" i="3"/>
  <c r="F834" i="3"/>
  <c r="F774" i="3"/>
  <c r="F898" i="3"/>
  <c r="F425" i="3"/>
  <c r="F562" i="3"/>
  <c r="F606" i="3"/>
  <c r="F455" i="3"/>
  <c r="F482" i="3"/>
  <c r="F450" i="3"/>
  <c r="F429" i="3"/>
  <c r="F466" i="3"/>
  <c r="F476" i="3"/>
  <c r="F432" i="3"/>
  <c r="F543" i="3"/>
  <c r="F501" i="3"/>
  <c r="F553" i="3"/>
  <c r="F500" i="3"/>
  <c r="F649" i="3"/>
  <c r="F652" i="3"/>
  <c r="F654" i="3"/>
  <c r="F656" i="3"/>
  <c r="F660" i="3"/>
  <c r="F662" i="3"/>
  <c r="F664" i="3"/>
  <c r="F666" i="3"/>
  <c r="F668" i="3"/>
  <c r="F670" i="3"/>
  <c r="F672" i="3"/>
  <c r="F623" i="3"/>
  <c r="F625" i="3"/>
  <c r="F627" i="3"/>
  <c r="F629" i="3"/>
  <c r="F631" i="3"/>
  <c r="F633" i="3"/>
  <c r="F635" i="3"/>
  <c r="F637" i="3"/>
  <c r="F639" i="3"/>
  <c r="F641" i="3"/>
  <c r="F643" i="3"/>
  <c r="F645" i="3"/>
  <c r="F647" i="3"/>
  <c r="F648" i="3"/>
  <c r="F679" i="3"/>
  <c r="F658" i="3"/>
  <c r="F618" i="3"/>
  <c r="F617" i="3"/>
  <c r="F522" i="3"/>
  <c r="F517" i="3"/>
  <c r="F521" i="3"/>
  <c r="F539" i="3"/>
  <c r="F525" i="3"/>
  <c r="F528" i="3"/>
  <c r="F527" i="3"/>
  <c r="F683" i="3"/>
  <c r="F529" i="3"/>
  <c r="F674" i="3"/>
  <c r="F676" i="3"/>
  <c r="F678" i="3"/>
  <c r="F534" i="3"/>
  <c r="F536" i="3"/>
  <c r="F685" i="3"/>
  <c r="F567" i="3"/>
  <c r="F569" i="3"/>
  <c r="F572" i="3"/>
  <c r="F687" i="3"/>
  <c r="F575" i="3"/>
  <c r="F688" i="3"/>
  <c r="F571" i="3"/>
  <c r="F578" i="3"/>
  <c r="F580" i="3"/>
  <c r="F582" i="3"/>
  <c r="F584" i="3"/>
  <c r="F586" i="3"/>
  <c r="F588" i="3"/>
  <c r="F590" i="3"/>
  <c r="F592" i="3"/>
  <c r="F594" i="3"/>
  <c r="F596" i="3"/>
  <c r="F619" i="3"/>
  <c r="F615" i="3"/>
  <c r="F613" i="3"/>
  <c r="F611" i="3"/>
  <c r="F609" i="3"/>
  <c r="F607" i="3"/>
  <c r="F604" i="3"/>
  <c r="F602" i="3"/>
  <c r="F600" i="3"/>
  <c r="F598" i="3"/>
  <c r="F492" i="3"/>
  <c r="F457" i="3"/>
  <c r="F508" i="3"/>
  <c r="F452" i="3"/>
  <c r="F491" i="3"/>
  <c r="F445" i="3"/>
  <c r="F448" i="3"/>
  <c r="F456" i="3"/>
  <c r="F463" i="3"/>
  <c r="F477" i="3"/>
  <c r="F495" i="3"/>
  <c r="F497" i="3"/>
  <c r="F506" i="3"/>
  <c r="F510" i="3"/>
  <c r="F512" i="3"/>
  <c r="F516" i="3"/>
  <c r="F468" i="3"/>
  <c r="F565" i="3"/>
  <c r="F554" i="3"/>
  <c r="F467" i="3"/>
  <c r="F461" i="3"/>
  <c r="F440" i="3"/>
  <c r="F437" i="3"/>
  <c r="F431" i="3"/>
  <c r="F486" i="3"/>
  <c r="F493" i="3"/>
  <c r="F479" i="3"/>
  <c r="F478" i="3"/>
  <c r="F540" i="3"/>
  <c r="F496" i="3"/>
  <c r="F545" i="3"/>
  <c r="F542" i="3"/>
  <c r="F441" i="3"/>
  <c r="F504" i="3"/>
  <c r="F507" i="3"/>
  <c r="F511" i="3"/>
  <c r="F684" i="3"/>
  <c r="F485" i="3"/>
  <c r="F483" i="3"/>
  <c r="F547" i="3"/>
  <c r="F550" i="3"/>
  <c r="F559" i="3"/>
  <c r="F551" i="3"/>
  <c r="F471" i="3"/>
  <c r="F488" i="3"/>
  <c r="F462" i="3"/>
  <c r="F697" i="3"/>
  <c r="F702" i="3"/>
  <c r="F700" i="3"/>
  <c r="F695" i="3"/>
  <c r="F691" i="3"/>
  <c r="F694" i="3"/>
  <c r="F692" i="3"/>
  <c r="F710" i="3"/>
  <c r="F712" i="3"/>
  <c r="F98" i="3"/>
  <c r="F44" i="3"/>
  <c r="F166" i="3"/>
  <c r="F43" i="3"/>
  <c r="F413" i="3"/>
  <c r="F119" i="3"/>
  <c r="F28" i="3"/>
  <c r="F117" i="3"/>
  <c r="F96" i="3"/>
  <c r="F116" i="3"/>
  <c r="F111" i="3"/>
  <c r="F113" i="3"/>
  <c r="F115" i="3"/>
  <c r="F393" i="3"/>
  <c r="F402" i="3"/>
  <c r="F397" i="3"/>
  <c r="F405" i="3"/>
  <c r="F395" i="3"/>
  <c r="F396" i="3"/>
  <c r="F127" i="3"/>
  <c r="F128" i="3"/>
  <c r="F130" i="3"/>
  <c r="F165" i="3"/>
  <c r="F24" i="3"/>
  <c r="F42" i="3"/>
  <c r="F372" i="3"/>
  <c r="F114" i="3"/>
  <c r="F123" i="3"/>
  <c r="F389" i="3"/>
  <c r="F125" i="3"/>
  <c r="F38" i="3"/>
  <c r="F155" i="3"/>
  <c r="F147" i="3"/>
  <c r="F144" i="3"/>
  <c r="F154" i="3"/>
  <c r="F152" i="3"/>
  <c r="F149" i="3"/>
  <c r="F151" i="3"/>
  <c r="F142" i="3"/>
  <c r="F139" i="3"/>
  <c r="F140" i="3"/>
  <c r="F25" i="3"/>
  <c r="F205" i="3"/>
  <c r="F126" i="3"/>
  <c r="F410" i="3"/>
  <c r="F398" i="3"/>
  <c r="F399" i="3"/>
  <c r="F400" i="3"/>
  <c r="F131" i="3"/>
  <c r="F10" i="3"/>
  <c r="F12" i="3"/>
  <c r="F14" i="3"/>
  <c r="F16" i="3"/>
  <c r="F19" i="3"/>
  <c r="F20" i="3"/>
  <c r="F22" i="3"/>
  <c r="F27" i="3"/>
  <c r="F29" i="3"/>
  <c r="F32" i="3"/>
  <c r="F40" i="3"/>
  <c r="F46" i="3"/>
  <c r="F48" i="3"/>
  <c r="F53" i="3"/>
  <c r="F52" i="3"/>
  <c r="F54" i="3"/>
  <c r="F56" i="3"/>
  <c r="F58" i="3"/>
  <c r="F60" i="3"/>
  <c r="F62" i="3"/>
  <c r="F64" i="3"/>
  <c r="F66" i="3"/>
  <c r="F71" i="3"/>
  <c r="F69" i="3"/>
  <c r="F72" i="3"/>
  <c r="F74" i="3"/>
  <c r="F77" i="3"/>
  <c r="F82" i="3"/>
  <c r="F81" i="3"/>
  <c r="F79" i="3"/>
  <c r="F78" i="3"/>
  <c r="F86" i="3"/>
  <c r="F87" i="3"/>
  <c r="F89" i="3"/>
  <c r="F92" i="3"/>
  <c r="F94" i="3"/>
  <c r="F99" i="3"/>
  <c r="F101" i="3"/>
  <c r="F104" i="3"/>
  <c r="F106" i="3"/>
  <c r="F103" i="3"/>
  <c r="F110" i="3"/>
  <c r="F122" i="3"/>
  <c r="F134" i="3"/>
  <c r="F136" i="3"/>
  <c r="F160" i="3"/>
  <c r="F162" i="3"/>
  <c r="F164" i="3"/>
  <c r="F169" i="3"/>
  <c r="F172" i="3"/>
  <c r="F174" i="3"/>
  <c r="F176" i="3"/>
  <c r="F178" i="3"/>
  <c r="F182" i="3"/>
  <c r="F183" i="3"/>
  <c r="F187" i="3"/>
  <c r="F186" i="3"/>
  <c r="F191" i="3"/>
  <c r="F193" i="3"/>
  <c r="F196" i="3"/>
  <c r="F197" i="3"/>
  <c r="F200" i="3"/>
  <c r="F203" i="3"/>
  <c r="F206" i="3"/>
  <c r="F210" i="3"/>
  <c r="F212" i="3"/>
  <c r="F214" i="3"/>
  <c r="F262" i="3"/>
  <c r="F221" i="3"/>
  <c r="F225" i="3"/>
  <c r="F228" i="3"/>
  <c r="F233" i="3"/>
  <c r="F937" i="3"/>
  <c r="F929" i="3"/>
  <c r="F921" i="3"/>
  <c r="F905" i="3"/>
  <c r="F786" i="3"/>
  <c r="F763" i="3"/>
  <c r="F731" i="3"/>
  <c r="F734" i="3"/>
  <c r="F745" i="3"/>
  <c r="F796" i="3"/>
  <c r="F721" i="3"/>
  <c r="F803" i="3"/>
  <c r="F887" i="3"/>
  <c r="F829" i="3"/>
  <c r="F777" i="3"/>
  <c r="F848" i="3"/>
  <c r="F896" i="3"/>
  <c r="F841" i="3"/>
  <c r="F804" i="3"/>
  <c r="F849" i="3"/>
  <c r="F860" i="3"/>
  <c r="F761" i="3"/>
  <c r="F901" i="3"/>
  <c r="F820" i="3"/>
  <c r="F866" i="3"/>
  <c r="F868" i="3"/>
  <c r="F753" i="3"/>
  <c r="F773" i="3"/>
  <c r="F802" i="3"/>
  <c r="F850" i="3"/>
  <c r="F884" i="3"/>
  <c r="F831" i="3"/>
  <c r="F546" i="3"/>
  <c r="F458" i="3"/>
  <c r="F481" i="3"/>
  <c r="F446" i="3"/>
  <c r="F503" i="3"/>
  <c r="F435" i="3"/>
  <c r="F472" i="3"/>
  <c r="F651" i="3"/>
  <c r="F655" i="3"/>
  <c r="F661" i="3"/>
  <c r="F665" i="3"/>
  <c r="F669" i="3"/>
  <c r="F622" i="3"/>
  <c r="F626" i="3"/>
  <c r="F630" i="3"/>
  <c r="F634" i="3"/>
  <c r="F638" i="3"/>
  <c r="F642" i="3"/>
  <c r="F646" i="3"/>
  <c r="F620" i="3"/>
  <c r="F520" i="3"/>
  <c r="F519" i="3"/>
  <c r="F518" i="3"/>
  <c r="F526" i="3"/>
  <c r="F682" i="3"/>
  <c r="F532" i="3"/>
  <c r="F675" i="3"/>
  <c r="F533" i="3"/>
  <c r="F537" i="3"/>
  <c r="F568" i="3"/>
  <c r="F574" i="3"/>
  <c r="F576" i="3"/>
  <c r="F538" i="3"/>
  <c r="F581" i="3"/>
  <c r="F585" i="3"/>
  <c r="F589" i="3"/>
  <c r="F593" i="3"/>
  <c r="F597" i="3"/>
  <c r="F614" i="3"/>
  <c r="F610" i="3"/>
  <c r="F605" i="3"/>
  <c r="F601" i="3"/>
  <c r="F494" i="3"/>
  <c r="F499" i="3"/>
  <c r="F447" i="3"/>
  <c r="F487" i="3"/>
  <c r="F459" i="3"/>
  <c r="F443" i="3"/>
  <c r="F498" i="3"/>
  <c r="F470" i="3"/>
  <c r="F564" i="3"/>
  <c r="F566" i="3"/>
  <c r="F465" i="3"/>
  <c r="F439" i="3"/>
  <c r="F681" i="3"/>
  <c r="F480" i="3"/>
  <c r="F549" i="3"/>
  <c r="F541" i="3"/>
  <c r="F444" i="3"/>
  <c r="F438" i="3"/>
  <c r="F513" i="3"/>
  <c r="F484" i="3"/>
  <c r="F563" i="3"/>
  <c r="F469" i="3"/>
  <c r="F514" i="3"/>
  <c r="F475" i="3"/>
  <c r="F701" i="3"/>
  <c r="F698" i="3"/>
  <c r="F693" i="3"/>
  <c r="F711" i="3"/>
  <c r="F121" i="3"/>
  <c r="F120" i="3"/>
  <c r="F412" i="3"/>
  <c r="F118" i="3"/>
  <c r="F416" i="3"/>
  <c r="F39" i="3"/>
  <c r="F36" i="3"/>
  <c r="F406" i="3"/>
  <c r="F403" i="3"/>
  <c r="F404" i="3"/>
  <c r="F129" i="3"/>
  <c r="F112" i="3"/>
  <c r="F192" i="3"/>
  <c r="F124" i="3"/>
  <c r="F204" i="3"/>
  <c r="F137" i="3"/>
  <c r="F145" i="3"/>
  <c r="F153" i="3"/>
  <c r="F138" i="3"/>
  <c r="F143" i="3"/>
  <c r="F157" i="3"/>
  <c r="F37" i="3"/>
  <c r="F407" i="3"/>
  <c r="F409" i="3"/>
  <c r="F9" i="3"/>
  <c r="F13" i="3"/>
  <c r="F17" i="3"/>
  <c r="F21" i="3"/>
  <c r="F30" i="3"/>
  <c r="F31" i="3"/>
  <c r="F47" i="3"/>
  <c r="F50" i="3"/>
  <c r="F55" i="3"/>
  <c r="F59" i="3"/>
  <c r="F63" i="3"/>
  <c r="F70" i="3"/>
  <c r="F68" i="3"/>
  <c r="F76" i="3"/>
  <c r="F84" i="3"/>
  <c r="F83" i="3"/>
  <c r="F88" i="3"/>
  <c r="F91" i="3"/>
  <c r="F95" i="3"/>
  <c r="F102" i="3"/>
  <c r="F105" i="3"/>
  <c r="F109" i="3"/>
  <c r="F135" i="3"/>
  <c r="F161" i="3"/>
  <c r="F170" i="3"/>
  <c r="F173" i="3"/>
  <c r="F177" i="3"/>
  <c r="F184" i="3"/>
  <c r="F188" i="3"/>
  <c r="F190" i="3"/>
  <c r="F198" i="3"/>
  <c r="F201" i="3"/>
  <c r="F207" i="3"/>
  <c r="F213" i="3"/>
  <c r="F219" i="3"/>
  <c r="F227" i="3"/>
  <c r="F235" i="3"/>
  <c r="F222" i="3"/>
  <c r="F226" i="3"/>
  <c r="F230" i="3"/>
  <c r="F234" i="3"/>
  <c r="F209" i="3"/>
  <c r="F216" i="3"/>
  <c r="F218" i="3"/>
  <c r="F240" i="3"/>
  <c r="F266" i="3"/>
  <c r="F241" i="3"/>
  <c r="F258" i="3"/>
  <c r="F264" i="3"/>
  <c r="F244" i="3"/>
  <c r="F256" i="3"/>
  <c r="F239" i="3"/>
  <c r="F245" i="3"/>
  <c r="F246" i="3"/>
  <c r="F249" i="3"/>
  <c r="F252" i="3"/>
  <c r="F250" i="3"/>
  <c r="F257" i="3"/>
  <c r="F260" i="3"/>
  <c r="F272" i="3"/>
  <c r="F269" i="3"/>
  <c r="F273" i="3"/>
  <c r="F275" i="3"/>
  <c r="F276" i="3"/>
  <c r="F278" i="3"/>
  <c r="F280" i="3"/>
  <c r="F283" i="3"/>
  <c r="F289" i="3"/>
  <c r="F285" i="3"/>
  <c r="F287" i="3"/>
  <c r="F293" i="3"/>
  <c r="F291" i="3"/>
  <c r="F295" i="3"/>
  <c r="F299" i="3"/>
  <c r="F301" i="3"/>
  <c r="F312" i="3"/>
  <c r="F313" i="3"/>
  <c r="F302" i="3"/>
  <c r="F309" i="3"/>
  <c r="F310" i="3"/>
  <c r="F305" i="3"/>
  <c r="F307" i="3"/>
  <c r="F316" i="3"/>
  <c r="F317" i="3"/>
  <c r="F320" i="3"/>
  <c r="F321" i="3"/>
  <c r="F331" i="3"/>
  <c r="F337" i="3"/>
  <c r="F326" i="3"/>
  <c r="F325" i="3"/>
  <c r="F328" i="3"/>
  <c r="F336" i="3"/>
  <c r="F330" i="3"/>
  <c r="F323" i="3"/>
  <c r="F340" i="3"/>
  <c r="F342" i="3"/>
  <c r="F348" i="3"/>
  <c r="F344" i="3"/>
  <c r="F343" i="3"/>
  <c r="F351" i="3"/>
  <c r="F350" i="3"/>
  <c r="F361" i="3"/>
  <c r="F360" i="3"/>
  <c r="F353" i="3"/>
  <c r="F355" i="3"/>
  <c r="F357" i="3"/>
  <c r="F363" i="3"/>
  <c r="F365" i="3"/>
  <c r="F367" i="3"/>
  <c r="F369" i="3"/>
  <c r="F370" i="3"/>
  <c r="F382" i="3"/>
  <c r="F380" i="3"/>
  <c r="F378" i="3"/>
  <c r="F385" i="3"/>
  <c r="F383" i="3"/>
  <c r="F376" i="3"/>
  <c r="F387" i="3"/>
  <c r="F414" i="3"/>
  <c r="F941" i="3"/>
  <c r="F933" i="3"/>
  <c r="F925" i="3"/>
  <c r="F903" i="3"/>
  <c r="F790" i="3"/>
  <c r="F729" i="3"/>
  <c r="F746" i="3"/>
  <c r="F736" i="3"/>
  <c r="F739" i="3"/>
  <c r="F717" i="3"/>
  <c r="F770" i="3"/>
  <c r="F864" i="3"/>
  <c r="F808" i="3"/>
  <c r="F814" i="3"/>
  <c r="F817" i="3"/>
  <c r="F826" i="3"/>
  <c r="F876" i="3"/>
  <c r="F871" i="3"/>
  <c r="F837" i="3"/>
  <c r="F749" i="3"/>
  <c r="F869" i="3"/>
  <c r="F900" i="3"/>
  <c r="F828" i="3"/>
  <c r="F827" i="3"/>
  <c r="F875" i="3"/>
  <c r="F886" i="3"/>
  <c r="F807" i="3"/>
  <c r="F775" i="3"/>
  <c r="F801" i="3"/>
  <c r="F805" i="3"/>
  <c r="F756" i="3"/>
  <c r="F426" i="3"/>
  <c r="F464" i="3"/>
  <c r="F460" i="3"/>
  <c r="F449" i="3"/>
  <c r="F558" i="3"/>
  <c r="F433" i="3"/>
  <c r="F556" i="3"/>
  <c r="F653" i="3"/>
  <c r="F650" i="3"/>
  <c r="F659" i="3"/>
  <c r="F663" i="3"/>
  <c r="F667" i="3"/>
  <c r="F671" i="3"/>
  <c r="F624" i="3"/>
  <c r="F628" i="3"/>
  <c r="F632" i="3"/>
  <c r="F636" i="3"/>
  <c r="F640" i="3"/>
  <c r="F644" i="3"/>
  <c r="F621" i="3"/>
  <c r="F680" i="3"/>
  <c r="F657" i="3"/>
  <c r="F673" i="3"/>
  <c r="F523" i="3"/>
  <c r="F524" i="3"/>
  <c r="F530" i="3"/>
  <c r="F531" i="3"/>
  <c r="F677" i="3"/>
  <c r="F535" i="3"/>
  <c r="F686" i="3"/>
  <c r="F570" i="3"/>
  <c r="F689" i="3"/>
  <c r="F573" i="3"/>
  <c r="F579" i="3"/>
  <c r="F583" i="3"/>
  <c r="F587" i="3"/>
  <c r="F591" i="3"/>
  <c r="F595" i="3"/>
  <c r="F616" i="3"/>
  <c r="F612" i="3"/>
  <c r="F608" i="3"/>
  <c r="F603" i="3"/>
  <c r="F599" i="3"/>
  <c r="F430" i="3"/>
  <c r="F436" i="3"/>
  <c r="F490" i="3"/>
  <c r="F453" i="3"/>
  <c r="F474" i="3"/>
  <c r="F442" i="3"/>
  <c r="F557" i="3"/>
  <c r="F515" i="3"/>
  <c r="F561" i="3"/>
  <c r="F577" i="3"/>
  <c r="F454" i="3"/>
  <c r="F434" i="3"/>
  <c r="F552" i="3"/>
  <c r="F505" i="3"/>
  <c r="F548" i="3"/>
  <c r="F544" i="3"/>
  <c r="F502" i="3"/>
  <c r="F509" i="3"/>
  <c r="F451" i="3"/>
  <c r="F473" i="3"/>
  <c r="F560" i="3"/>
  <c r="F555" i="3"/>
  <c r="F489" i="3"/>
  <c r="F696" i="3"/>
  <c r="F699" i="3"/>
  <c r="F690" i="3"/>
  <c r="F709" i="3"/>
  <c r="F133" i="3"/>
  <c r="F168" i="3"/>
  <c r="F411" i="3"/>
  <c r="F41" i="3"/>
  <c r="F97" i="3"/>
  <c r="F158" i="3"/>
  <c r="F374" i="3"/>
  <c r="F392" i="3"/>
  <c r="F391" i="3"/>
  <c r="F390" i="3"/>
  <c r="F394" i="3"/>
  <c r="F167" i="3"/>
  <c r="F26" i="3"/>
  <c r="F34" i="3"/>
  <c r="F179" i="3"/>
  <c r="F181" i="3"/>
  <c r="F148" i="3"/>
  <c r="F146" i="3"/>
  <c r="F150" i="3"/>
  <c r="F156" i="3"/>
  <c r="F141" i="3"/>
  <c r="F35" i="3"/>
  <c r="F194" i="3"/>
  <c r="F408" i="3"/>
  <c r="F401" i="3"/>
  <c r="F11" i="3"/>
  <c r="F15" i="3"/>
  <c r="F18" i="3"/>
  <c r="F23" i="3"/>
  <c r="F33" i="3"/>
  <c r="F45" i="3"/>
  <c r="F49" i="3"/>
  <c r="F51" i="3"/>
  <c r="F57" i="3"/>
  <c r="F61" i="3"/>
  <c r="F65" i="3"/>
  <c r="F67" i="3"/>
  <c r="F73" i="3"/>
  <c r="F75" i="3"/>
  <c r="F80" i="3"/>
  <c r="F85" i="3"/>
  <c r="F90" i="3"/>
  <c r="F93" i="3"/>
  <c r="F100" i="3"/>
  <c r="F107" i="3"/>
  <c r="F108" i="3"/>
  <c r="F132" i="3"/>
  <c r="F159" i="3"/>
  <c r="F163" i="3"/>
  <c r="F171" i="3"/>
  <c r="F175" i="3"/>
  <c r="F180" i="3"/>
  <c r="F185" i="3"/>
  <c r="F189" i="3"/>
  <c r="F195" i="3"/>
  <c r="F199" i="3"/>
  <c r="F202" i="3"/>
  <c r="F211" i="3"/>
  <c r="F238" i="3"/>
  <c r="F223" i="3"/>
  <c r="F231" i="3"/>
  <c r="F220" i="3"/>
  <c r="F224" i="3"/>
  <c r="F229" i="3"/>
  <c r="F232" i="3"/>
  <c r="F208" i="3"/>
  <c r="F215" i="3"/>
  <c r="F217" i="3"/>
  <c r="F236" i="3"/>
  <c r="F267" i="3"/>
  <c r="F268" i="3"/>
  <c r="F242" i="3"/>
  <c r="F263" i="3"/>
  <c r="F265" i="3"/>
  <c r="F255" i="3"/>
  <c r="F254" i="3"/>
  <c r="F243" i="3"/>
  <c r="F247" i="3"/>
  <c r="F248" i="3"/>
  <c r="F253" i="3"/>
  <c r="F251" i="3"/>
  <c r="F237" i="3"/>
  <c r="F259" i="3"/>
  <c r="F261" i="3"/>
  <c r="F271" i="3"/>
  <c r="F270" i="3"/>
  <c r="F274" i="3"/>
  <c r="F281" i="3"/>
  <c r="F277" i="3"/>
  <c r="F279" i="3"/>
  <c r="F282" i="3"/>
  <c r="F290" i="3"/>
  <c r="F284" i="3"/>
  <c r="F286" i="3"/>
  <c r="F288" i="3"/>
  <c r="F292" i="3"/>
  <c r="F294" i="3"/>
  <c r="F296" i="3"/>
  <c r="F298" i="3"/>
  <c r="F300" i="3"/>
  <c r="F315" i="3"/>
  <c r="F314" i="3"/>
  <c r="F303" i="3"/>
  <c r="F311" i="3"/>
  <c r="F304" i="3"/>
  <c r="F306" i="3"/>
  <c r="F308" i="3"/>
  <c r="F319" i="3"/>
  <c r="F318" i="3"/>
  <c r="F322" i="3"/>
  <c r="F333" i="3"/>
  <c r="F332" i="3"/>
  <c r="F327" i="3"/>
  <c r="F334" i="3"/>
  <c r="F324" i="3"/>
  <c r="F338" i="3"/>
  <c r="F335" i="3"/>
  <c r="F329" i="3"/>
  <c r="F339" i="3"/>
  <c r="F341" i="3"/>
  <c r="F347" i="3"/>
  <c r="F346" i="3"/>
  <c r="F345" i="3"/>
  <c r="F349" i="3"/>
  <c r="F352" i="3"/>
  <c r="F297" i="3"/>
  <c r="F359" i="3"/>
  <c r="F358" i="3"/>
  <c r="F354" i="3"/>
  <c r="F356" i="3"/>
  <c r="F362" i="3"/>
  <c r="F364" i="3"/>
  <c r="F368" i="3"/>
  <c r="F415" i="3"/>
  <c r="F386" i="3"/>
  <c r="F384" i="3"/>
  <c r="F379" i="3"/>
  <c r="F373" i="3"/>
  <c r="F366" i="3"/>
  <c r="F388" i="3"/>
  <c r="F375" i="3"/>
  <c r="F377" i="3"/>
  <c r="F381" i="3"/>
  <c r="F371" i="3"/>
  <c r="F9" i="2"/>
  <c r="F44" i="2"/>
  <c r="F46" i="2"/>
  <c r="F47" i="2"/>
  <c r="F102" i="2"/>
  <c r="F49" i="2"/>
  <c r="F12" i="2"/>
  <c r="F52" i="2"/>
  <c r="F53" i="2"/>
  <c r="F14" i="2"/>
  <c r="F56" i="2"/>
  <c r="F116" i="2"/>
  <c r="F120" i="2"/>
  <c r="F57" i="2"/>
  <c r="F16" i="2"/>
  <c r="F17" i="2"/>
  <c r="F18" i="2"/>
  <c r="F20" i="2"/>
  <c r="F62" i="2"/>
  <c r="F21" i="2"/>
  <c r="F23" i="2"/>
  <c r="F25" i="2"/>
  <c r="F65" i="2"/>
  <c r="F67" i="2"/>
  <c r="F117" i="2"/>
  <c r="F69" i="2"/>
  <c r="F114" i="2"/>
  <c r="F121" i="2"/>
  <c r="F70" i="2"/>
  <c r="F103" i="2"/>
  <c r="F28" i="2"/>
  <c r="F72" i="2"/>
  <c r="F74" i="2"/>
  <c r="F30" i="2"/>
  <c r="F77" i="2"/>
  <c r="F32" i="2"/>
  <c r="F79" i="2"/>
  <c r="F81" i="2"/>
  <c r="F82" i="2"/>
  <c r="F104" i="2"/>
  <c r="F34" i="2"/>
  <c r="F85" i="2"/>
  <c r="F86" i="2"/>
  <c r="F36" i="2"/>
  <c r="F89" i="2"/>
  <c r="F90" i="2"/>
  <c r="F108" i="2"/>
  <c r="F38" i="2"/>
  <c r="F93" i="2"/>
  <c r="F122" i="2"/>
  <c r="F125" i="2"/>
  <c r="F123" i="2"/>
  <c r="F94" i="2"/>
  <c r="F40" i="2"/>
  <c r="F96" i="2"/>
  <c r="F98" i="2"/>
  <c r="F42" i="2"/>
  <c r="F101" i="2"/>
  <c r="F368" i="2"/>
  <c r="F389" i="2"/>
  <c r="F369" i="2"/>
  <c r="F370" i="2"/>
  <c r="F371" i="2"/>
  <c r="F372" i="2"/>
  <c r="F387" i="2"/>
  <c r="F388" i="2"/>
  <c r="F950" i="3"/>
  <c r="F948" i="3"/>
  <c r="F946" i="3"/>
  <c r="F947" i="3"/>
  <c r="F913" i="3"/>
  <c r="F904" i="3"/>
  <c r="F706" i="3"/>
  <c r="F708" i="3"/>
  <c r="F417" i="3"/>
  <c r="F704" i="3"/>
  <c r="F421" i="3"/>
  <c r="F419" i="3"/>
  <c r="F423" i="3"/>
  <c r="F428" i="3"/>
  <c r="F427" i="3"/>
  <c r="F420" i="3"/>
  <c r="F703" i="3"/>
  <c r="F707" i="3"/>
  <c r="F945" i="3"/>
  <c r="F216" i="4"/>
  <c r="F214" i="4"/>
  <c r="F212" i="4"/>
  <c r="F208" i="4"/>
  <c r="F206" i="4"/>
  <c r="F204" i="4"/>
  <c r="F202" i="4"/>
  <c r="F200" i="4"/>
  <c r="F198" i="4"/>
  <c r="F196" i="4"/>
  <c r="F194" i="4"/>
  <c r="F192" i="4"/>
  <c r="F190" i="4"/>
  <c r="F188" i="4"/>
  <c r="F186" i="4"/>
  <c r="F184" i="4"/>
  <c r="F182" i="4"/>
  <c r="F180" i="4"/>
  <c r="F178" i="4"/>
  <c r="F176" i="4"/>
  <c r="F174" i="4"/>
  <c r="F172" i="4"/>
  <c r="F170" i="4"/>
  <c r="F168" i="4"/>
  <c r="F166" i="4"/>
  <c r="F164" i="4"/>
  <c r="F162" i="4"/>
  <c r="F160" i="4"/>
  <c r="F158" i="4"/>
  <c r="F156" i="4"/>
  <c r="F154" i="4"/>
  <c r="F152" i="4"/>
  <c r="F150" i="4"/>
  <c r="F148" i="4"/>
  <c r="F146" i="4"/>
  <c r="F144" i="4"/>
  <c r="F142" i="4"/>
  <c r="F140" i="4"/>
  <c r="F138" i="4"/>
  <c r="F136" i="4"/>
  <c r="F134" i="4"/>
  <c r="F132" i="4"/>
  <c r="F130" i="4"/>
  <c r="F128" i="4"/>
  <c r="F126" i="4"/>
  <c r="F124" i="4"/>
  <c r="F122" i="4"/>
  <c r="F120" i="4"/>
  <c r="F118" i="4"/>
  <c r="F116" i="4"/>
  <c r="F114" i="4"/>
  <c r="F112" i="4"/>
  <c r="F110" i="4"/>
  <c r="F108" i="4"/>
  <c r="F106" i="4"/>
  <c r="F104" i="4"/>
  <c r="F102" i="4"/>
  <c r="F100" i="4"/>
  <c r="F98" i="4"/>
  <c r="F96" i="4"/>
  <c r="F94" i="4"/>
  <c r="F92" i="4"/>
  <c r="F90" i="4"/>
  <c r="F88" i="4"/>
  <c r="F86" i="4"/>
  <c r="F84" i="4"/>
  <c r="F82" i="4"/>
  <c r="F80" i="4"/>
  <c r="F78" i="4"/>
  <c r="F76" i="4"/>
  <c r="F74" i="4"/>
  <c r="F72" i="4"/>
  <c r="F70" i="4"/>
  <c r="F68" i="4"/>
  <c r="F66" i="4"/>
  <c r="F64" i="4"/>
  <c r="F62" i="4"/>
  <c r="F60" i="4"/>
  <c r="F58" i="4"/>
  <c r="F56" i="4"/>
  <c r="F54" i="4"/>
  <c r="F52" i="4"/>
  <c r="F50" i="4"/>
  <c r="F48" i="4"/>
  <c r="F9" i="4"/>
  <c r="F11" i="4"/>
  <c r="F13" i="4"/>
  <c r="F15" i="4"/>
  <c r="F17" i="4"/>
  <c r="F19" i="4"/>
  <c r="F21" i="4"/>
  <c r="F23" i="4"/>
  <c r="F25" i="4"/>
  <c r="F27" i="4"/>
  <c r="F29" i="4"/>
  <c r="F31" i="4"/>
  <c r="F33" i="4"/>
  <c r="F35" i="4"/>
  <c r="F37" i="4"/>
  <c r="F39" i="4"/>
  <c r="F41" i="4"/>
  <c r="F43" i="4"/>
  <c r="F45" i="4"/>
  <c r="F47" i="4"/>
  <c r="F51" i="4"/>
  <c r="F55" i="4"/>
  <c r="F59" i="4"/>
  <c r="F63" i="4"/>
  <c r="F67" i="4"/>
  <c r="F71" i="4"/>
  <c r="F75" i="4"/>
  <c r="F79" i="4"/>
  <c r="F83" i="4"/>
  <c r="F87" i="4"/>
  <c r="F91" i="4"/>
  <c r="F95" i="4"/>
  <c r="F99" i="4"/>
  <c r="F103" i="4"/>
  <c r="F107" i="4"/>
  <c r="F111" i="4"/>
  <c r="F115" i="4"/>
  <c r="F119" i="4"/>
  <c r="F123" i="4"/>
  <c r="F127" i="4"/>
  <c r="F131" i="4"/>
  <c r="F135" i="4"/>
  <c r="F139" i="4"/>
  <c r="F143" i="4"/>
  <c r="F147" i="4"/>
  <c r="F151" i="4"/>
  <c r="F155" i="4"/>
  <c r="F159" i="4"/>
  <c r="F163" i="4"/>
  <c r="F167" i="4"/>
  <c r="F171" i="4"/>
  <c r="F175" i="4"/>
  <c r="F179" i="4"/>
  <c r="F183" i="4"/>
  <c r="F187" i="4"/>
  <c r="F191" i="4"/>
  <c r="F195" i="4"/>
  <c r="F199" i="4"/>
  <c r="F203" i="4"/>
  <c r="F207" i="4"/>
  <c r="F211" i="4"/>
  <c r="F215" i="4"/>
  <c r="F911" i="3" l="1"/>
  <c r="I397" i="2"/>
  <c r="F392" i="2"/>
  <c r="F395" i="2" s="1"/>
  <c r="F398" i="2" s="1"/>
  <c r="F127" i="2"/>
  <c r="F130" i="2" s="1"/>
  <c r="F951" i="3"/>
  <c r="F954" i="3" s="1"/>
  <c r="F217" i="4"/>
  <c r="F396" i="2" l="1"/>
  <c r="F914" i="3"/>
  <c r="F955" i="3" l="1"/>
</calcChain>
</file>

<file path=xl/sharedStrings.xml><?xml version="1.0" encoding="utf-8"?>
<sst xmlns="http://schemas.openxmlformats.org/spreadsheetml/2006/main" count="7612" uniqueCount="1580">
  <si>
    <t>Índice</t>
  </si>
  <si>
    <t xml:space="preserve">Sociedad Emisora: </t>
  </si>
  <si>
    <t>KUROSU &amp; CIA. S.A.</t>
  </si>
  <si>
    <t xml:space="preserve">Informe al: </t>
  </si>
  <si>
    <t>Tipo de Cambio:</t>
  </si>
  <si>
    <r>
      <rPr>
        <b/>
        <u/>
        <sz val="14"/>
        <color rgb="FF000000"/>
        <rFont val="Arial"/>
        <family val="2"/>
        <charset val="1"/>
      </rPr>
      <t xml:space="preserve">Tipo de Cambio  </t>
    </r>
    <r>
      <rPr>
        <sz val="14"/>
        <color rgb="FF000000"/>
        <rFont val="Times New Roman"/>
        <family val="1"/>
        <charset val="1"/>
      </rPr>
      <t>€</t>
    </r>
    <r>
      <rPr>
        <b/>
        <u/>
        <sz val="14"/>
        <color rgb="FF000000"/>
        <rFont val="Arial"/>
        <family val="2"/>
        <charset val="1"/>
      </rPr>
      <t>.</t>
    </r>
    <r>
      <rPr>
        <b/>
        <sz val="14"/>
        <color rgb="FF000000"/>
        <rFont val="Arial"/>
        <family val="2"/>
        <charset val="1"/>
      </rPr>
      <t>:</t>
    </r>
  </si>
  <si>
    <t xml:space="preserve">1. </t>
  </si>
  <si>
    <t>Deudas Financieras según Informe del Representante Legal</t>
  </si>
  <si>
    <t xml:space="preserve">2. </t>
  </si>
  <si>
    <t>Deudas Comerciales según Informe del Representante Legal</t>
  </si>
  <si>
    <t xml:space="preserve">3. </t>
  </si>
  <si>
    <t>Otras Deudas según Informe del Representante Legal</t>
  </si>
  <si>
    <r>
      <rPr>
        <b/>
        <u/>
        <sz val="10"/>
        <color rgb="FF000000"/>
        <rFont val="Times New Roman"/>
        <family val="1"/>
        <charset val="1"/>
      </rPr>
      <t>Fecha del informe</t>
    </r>
    <r>
      <rPr>
        <b/>
        <sz val="10"/>
        <rFont val="Times New Roman"/>
        <family val="1"/>
        <charset val="1"/>
      </rPr>
      <t>:</t>
    </r>
  </si>
  <si>
    <r>
      <rPr>
        <b/>
        <u/>
        <sz val="10"/>
        <color rgb="FF000000"/>
        <rFont val="Times New Roman"/>
        <family val="1"/>
        <charset val="1"/>
      </rPr>
      <t>Tipo de Cambio U$S</t>
    </r>
    <r>
      <rPr>
        <b/>
        <sz val="10"/>
        <color rgb="FF000000"/>
        <rFont val="Times New Roman"/>
        <family val="1"/>
        <charset val="1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</si>
  <si>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</si>
  <si>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</si>
  <si>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</si>
  <si>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</si>
  <si>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</si>
  <si>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</si>
  <si>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</si>
  <si>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</si>
  <si>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</si>
  <si>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</si>
  <si>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</si>
  <si>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</si>
  <si>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ILC-10571(37603) BNDES</t>
  </si>
  <si>
    <t>BANCO ITAÚ</t>
  </si>
  <si>
    <t>CRÉDITO DOCUMENTARIO</t>
  </si>
  <si>
    <t>A SOLA FIRMA</t>
  </si>
  <si>
    <t>VIGENTE</t>
  </si>
  <si>
    <t>ILC-10572(13212-BM) BNDES</t>
  </si>
  <si>
    <t>INTERÉS CRÉD. DOCUMENTARIO</t>
  </si>
  <si>
    <t>ILC-10581(3376-BZ) BNDES</t>
  </si>
  <si>
    <t>FINANCIERA PARAGUAYO JAPONES S.A.E.C.A.</t>
  </si>
  <si>
    <t>INTERESES BANCARIOS</t>
  </si>
  <si>
    <t>ILC-10572(13243/13250) BNDES</t>
  </si>
  <si>
    <t>10572(13243/13250-BM) BNDES</t>
  </si>
  <si>
    <t>IM8170917(1111,1112,1113,1114) BNDES</t>
  </si>
  <si>
    <t>BANCO REGIONAL</t>
  </si>
  <si>
    <t xml:space="preserve">IM8170917(11111/1112/1113/1114-BSP) BNDES </t>
  </si>
  <si>
    <t>ILC-10581(3391-BZ) BNDES</t>
  </si>
  <si>
    <t>ILC-10572(13419-BM) BNDES</t>
  </si>
  <si>
    <t>PYKUR02F8889</t>
  </si>
  <si>
    <t>AL PORTADOR</t>
  </si>
  <si>
    <t>TITULO DE DEUDA</t>
  </si>
  <si>
    <t>PYKUR03F8896</t>
  </si>
  <si>
    <t>PYKUR01F0069</t>
  </si>
  <si>
    <t>PYKUR01F0077</t>
  </si>
  <si>
    <t>ILC-10572(13480/81/86-BM) BNDES</t>
  </si>
  <si>
    <t>8123808/BNDES</t>
  </si>
  <si>
    <t>SUDAMERIS BANK. S.A.E.C.A.</t>
  </si>
  <si>
    <t>8123809/BNDES</t>
  </si>
  <si>
    <t>8123812/BNDES</t>
  </si>
  <si>
    <t>PYKUR02F8566</t>
  </si>
  <si>
    <t>8123811/BNDES</t>
  </si>
  <si>
    <t>PYKUR01F8260</t>
  </si>
  <si>
    <t>PYKUR01F8278</t>
  </si>
  <si>
    <t>ILC-10573(2143-NW) BNDES</t>
  </si>
  <si>
    <t>SUDAMERIS BANK S.A.E.C.A.</t>
  </si>
  <si>
    <t>PRÉSTAMOS BANCARIOS</t>
  </si>
  <si>
    <t>ILC-10571(37515-EX) BNDES</t>
  </si>
  <si>
    <t>ILC-10572(13103-BM) BNDES</t>
  </si>
  <si>
    <t>10573 (2156/2157-NW) BNDES</t>
  </si>
  <si>
    <t>BANCO REGIONAL S.A.E.C.A.</t>
  </si>
  <si>
    <t>VISA PLATINUM EMP</t>
  </si>
  <si>
    <t>SUB TOTALES</t>
  </si>
  <si>
    <t>Intereses sobre Bonos e Intereses Bancarios a Devengar US$.</t>
  </si>
  <si>
    <t>Intereses sobre Bonos e Intereses Bancarios a Devengar Gs.</t>
  </si>
  <si>
    <t>TOTALES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</si>
  <si>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</si>
  <si>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</si>
  <si>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</si>
  <si>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</si>
  <si>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</si>
  <si>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</si>
  <si>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</si>
  <si>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 xml:space="preserve"> 02/04/2023</t>
  </si>
  <si>
    <t xml:space="preserve"> 27/03/2024</t>
  </si>
  <si>
    <t xml:space="preserve"> 29/09/2023</t>
  </si>
  <si>
    <t>Intereses sobre Bonos e Intereses Bancarios a Devengar GS.</t>
  </si>
  <si>
    <t>TOTALES PASIVO CORRIENTE Y NO CORRIENTE</t>
  </si>
  <si>
    <t>DEUDAS PRIVILEGIADAS: LA EMPRESA KUROSU &amp; CIA. S.A. NO CUENTA CON DEUDAS PREFERENTES O PRIVILEGIADAS, GARANTÍAS PRENDARIAS O HIPOTECARIAS A FAVOR DE TERCEROS.</t>
  </si>
  <si>
    <t>FECHA DEL INFORME:</t>
  </si>
  <si>
    <t>TIPO DE CAMBIO U$S.:</t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</si>
  <si>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</si>
  <si>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</si>
  <si>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</si>
  <si>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</si>
  <si>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001-001-0002840</t>
  </si>
  <si>
    <t>ACOSTA MARTÍNEZ, FÉLIX CÉSAR</t>
  </si>
  <si>
    <t>PROVEEDORES LOCALES</t>
  </si>
  <si>
    <t>FACTURA</t>
  </si>
  <si>
    <t>001-003-0097841</t>
  </si>
  <si>
    <t>AGRIS S.A.</t>
  </si>
  <si>
    <t>001-001-0000499</t>
  </si>
  <si>
    <t>AYALA CARDOZO, FRANCISCO DARIO</t>
  </si>
  <si>
    <t>001-001-0000109</t>
  </si>
  <si>
    <t>BAEZ ARANDA, MARIA MILAGRO</t>
  </si>
  <si>
    <t>001-001-0019562</t>
  </si>
  <si>
    <t>BAKER TILLY PARAGUAY</t>
  </si>
  <si>
    <t>001-002-0450205</t>
  </si>
  <si>
    <t>BANCARD S.A.</t>
  </si>
  <si>
    <t>001-002-0450206</t>
  </si>
  <si>
    <t>001-002-0450198</t>
  </si>
  <si>
    <t>001-002-0450197</t>
  </si>
  <si>
    <t>001-002-0450196</t>
  </si>
  <si>
    <t>001-002-0450204</t>
  </si>
  <si>
    <t>001-002-0450203</t>
  </si>
  <si>
    <t>001-002-0450202</t>
  </si>
  <si>
    <t>001-002-0450201</t>
  </si>
  <si>
    <t>001-002-0450200</t>
  </si>
  <si>
    <t>001-002-0450199</t>
  </si>
  <si>
    <t>001-001-0000332</t>
  </si>
  <si>
    <t>BENITEZ ANZUATEGUI, ALBERTO</t>
  </si>
  <si>
    <t>001-001-0009162</t>
  </si>
  <si>
    <t>BENITEZ MOREL, MILCIADES SERAFÍN</t>
  </si>
  <si>
    <t>001-001-0009161</t>
  </si>
  <si>
    <t>001-001-0000478</t>
  </si>
  <si>
    <t>BENITEZ, JULIO CESAR</t>
  </si>
  <si>
    <t>001-001-0000482</t>
  </si>
  <si>
    <t>001-001-0000481</t>
  </si>
  <si>
    <t>001-001-0000480</t>
  </si>
  <si>
    <t>001-001-0001701</t>
  </si>
  <si>
    <t>BRÍTEZ TOLEDO, CARLOS P.</t>
  </si>
  <si>
    <t>001-001-0002077</t>
  </si>
  <si>
    <t>BUSTO COEFFIER, CAYO ALBERTO</t>
  </si>
  <si>
    <t>001-001-0012860</t>
  </si>
  <si>
    <t>C.A. LOGISTICA S.A.</t>
  </si>
  <si>
    <t>001-001-0012882</t>
  </si>
  <si>
    <t>001-001-0012912</t>
  </si>
  <si>
    <t>001-001-0012913</t>
  </si>
  <si>
    <t>001-001-0012914</t>
  </si>
  <si>
    <t>001-001-0012915</t>
  </si>
  <si>
    <t>001-001-0012936</t>
  </si>
  <si>
    <t>001-001-0012911</t>
  </si>
  <si>
    <t>001-001-0012909</t>
  </si>
  <si>
    <t>001-001-0012910</t>
  </si>
  <si>
    <t>001-001-0012907</t>
  </si>
  <si>
    <t>001-001-0013092</t>
  </si>
  <si>
    <t>001-001-0012968</t>
  </si>
  <si>
    <t>001-001-0012966</t>
  </si>
  <si>
    <t>001-001-0012967</t>
  </si>
  <si>
    <t>001-001-0012969</t>
  </si>
  <si>
    <t>001-001-0012986</t>
  </si>
  <si>
    <t>001-001-0012984</t>
  </si>
  <si>
    <t>001-001-0012985</t>
  </si>
  <si>
    <t>001-001-0012983</t>
  </si>
  <si>
    <t>001-001-0012976</t>
  </si>
  <si>
    <t>001-001-0012981</t>
  </si>
  <si>
    <t>001-001-0013023</t>
  </si>
  <si>
    <t>001-001-0013024</t>
  </si>
  <si>
    <t>001-001-0013026</t>
  </si>
  <si>
    <t>001-001-0013027</t>
  </si>
  <si>
    <t>001-001-0013045</t>
  </si>
  <si>
    <t>001-001-0013039</t>
  </si>
  <si>
    <t>001-001-0013037</t>
  </si>
  <si>
    <t>001-001-0013032</t>
  </si>
  <si>
    <t>001-001-0013031</t>
  </si>
  <si>
    <t>001-001-0013028</t>
  </si>
  <si>
    <t>001-001-0013040</t>
  </si>
  <si>
    <t>001-001-0013044</t>
  </si>
  <si>
    <t>001-001-0013043</t>
  </si>
  <si>
    <t>001-001-0013033</t>
  </si>
  <si>
    <t>001-001-0013042</t>
  </si>
  <si>
    <t>001-001-0013041</t>
  </si>
  <si>
    <t>001-001-0013029</t>
  </si>
  <si>
    <t>001-001-0013035</t>
  </si>
  <si>
    <t>001-001-0013036</t>
  </si>
  <si>
    <t>001-001-0013034</t>
  </si>
  <si>
    <t>001-001-0013047</t>
  </si>
  <si>
    <t>001-001-0013046</t>
  </si>
  <si>
    <t>001-001-0013048</t>
  </si>
  <si>
    <t>001-001-0013050</t>
  </si>
  <si>
    <t>001-001-0013051</t>
  </si>
  <si>
    <t>001-001-0013049</t>
  </si>
  <si>
    <t>001-001-0013052</t>
  </si>
  <si>
    <t>001-001-0013060</t>
  </si>
  <si>
    <t>001-001-0013061</t>
  </si>
  <si>
    <t>001-001-0013062</t>
  </si>
  <si>
    <t>001-001-0013063</t>
  </si>
  <si>
    <t>001-001-0013064</t>
  </si>
  <si>
    <t>001-001-0013058</t>
  </si>
  <si>
    <t>001-001-0013057</t>
  </si>
  <si>
    <t>001-001-0013059</t>
  </si>
  <si>
    <t>001-001-0013065</t>
  </si>
  <si>
    <t>001-001-0013066</t>
  </si>
  <si>
    <t>001-001-0013054</t>
  </si>
  <si>
    <t>001-001-0013055</t>
  </si>
  <si>
    <t>001-001-0013053</t>
  </si>
  <si>
    <t>001-001-0013056</t>
  </si>
  <si>
    <t>001-001-0013082</t>
  </si>
  <si>
    <t>001-001-0013081</t>
  </si>
  <si>
    <t>001-001-0013091</t>
  </si>
  <si>
    <t>001-001-0013089</t>
  </si>
  <si>
    <t>001-001-0013093</t>
  </si>
  <si>
    <t>001-001-0013094</t>
  </si>
  <si>
    <t>001-001-0013095</t>
  </si>
  <si>
    <t>001-001-0013098</t>
  </si>
  <si>
    <t>001-001-0013097</t>
  </si>
  <si>
    <t>001-001-0013096</t>
  </si>
  <si>
    <t>001-001-0013101</t>
  </si>
  <si>
    <t>001-001-0013102</t>
  </si>
  <si>
    <t>001-001-0013103</t>
  </si>
  <si>
    <t>001-001-0013104</t>
  </si>
  <si>
    <t>001-001-0013107</t>
  </si>
  <si>
    <t>001-001-0013100</t>
  </si>
  <si>
    <t>001-001-0013099</t>
  </si>
  <si>
    <t>001-001-0013112</t>
  </si>
  <si>
    <t>001-001-0013113</t>
  </si>
  <si>
    <t>001-001-0013115</t>
  </si>
  <si>
    <t>001-001-0013116</t>
  </si>
  <si>
    <t>001-001-0013117</t>
  </si>
  <si>
    <t>001-001-0013118</t>
  </si>
  <si>
    <t>001-001-0013119</t>
  </si>
  <si>
    <t>001-001-0013114</t>
  </si>
  <si>
    <t>001-001-0013120</t>
  </si>
  <si>
    <t>001-001-0013121</t>
  </si>
  <si>
    <t>001-001-0013122</t>
  </si>
  <si>
    <t>001-001-0013125</t>
  </si>
  <si>
    <t>001-001-0013126</t>
  </si>
  <si>
    <t>001-001-0013124</t>
  </si>
  <si>
    <t>001-001-0013123</t>
  </si>
  <si>
    <t>001-001-0013134</t>
  </si>
  <si>
    <t>001-001-0013135</t>
  </si>
  <si>
    <t>001-001-0013136</t>
  </si>
  <si>
    <t>001-001-0013138</t>
  </si>
  <si>
    <t>001-001-0013158</t>
  </si>
  <si>
    <t>001-001-0013145</t>
  </si>
  <si>
    <t>001-001-0013144</t>
  </si>
  <si>
    <t>001-001-0013143</t>
  </si>
  <si>
    <t>001-001-0013142</t>
  </si>
  <si>
    <t>001-001-0013146</t>
  </si>
  <si>
    <t>001-001-0013147</t>
  </si>
  <si>
    <t>001-001-0013149</t>
  </si>
  <si>
    <t>001-001-0013148</t>
  </si>
  <si>
    <t>001-001-0013150</t>
  </si>
  <si>
    <t>001-001-0013152</t>
  </si>
  <si>
    <t>001-001-0013156</t>
  </si>
  <si>
    <t>001-001-0013141</t>
  </si>
  <si>
    <t>001-001-0013139</t>
  </si>
  <si>
    <t>001-001-0013140</t>
  </si>
  <si>
    <t>001-001-0013151</t>
  </si>
  <si>
    <t>001-001-0013130</t>
  </si>
  <si>
    <t>001-001-0013131</t>
  </si>
  <si>
    <t>001-001-0013132</t>
  </si>
  <si>
    <t>001-001-0013137</t>
  </si>
  <si>
    <t>001-001-0013153</t>
  </si>
  <si>
    <t>001-001-0013154</t>
  </si>
  <si>
    <t>001-001-0013127</t>
  </si>
  <si>
    <t>001-001-0013129</t>
  </si>
  <si>
    <t>001-001-0013128</t>
  </si>
  <si>
    <t>001-001-0013155</t>
  </si>
  <si>
    <t>001-001-0013159</t>
  </si>
  <si>
    <t>001-001-0013179</t>
  </si>
  <si>
    <t>001-001-0013180</t>
  </si>
  <si>
    <t>001-001-0013181</t>
  </si>
  <si>
    <t>001-001-0013182</t>
  </si>
  <si>
    <t>001-001-0013190</t>
  </si>
  <si>
    <t>001-001-0013192</t>
  </si>
  <si>
    <t>001-001-0013163</t>
  </si>
  <si>
    <t>001-001-0013165</t>
  </si>
  <si>
    <t>001-001-0013167</t>
  </si>
  <si>
    <t>001-001-0013168</t>
  </si>
  <si>
    <t>001-001-0013171</t>
  </si>
  <si>
    <t>001-001-0013173</t>
  </si>
  <si>
    <t>001-001-0013175</t>
  </si>
  <si>
    <t>001-001-0013177</t>
  </si>
  <si>
    <t>001-001-0013162</t>
  </si>
  <si>
    <t>001-001-0013164</t>
  </si>
  <si>
    <t>001-001-0013166</t>
  </si>
  <si>
    <t>001-001-0013169</t>
  </si>
  <si>
    <t>001-001-0013170</t>
  </si>
  <si>
    <t>001-001-0013172</t>
  </si>
  <si>
    <t>001-001-0013174</t>
  </si>
  <si>
    <t>001-001-0013176</t>
  </si>
  <si>
    <t>001-001-0013178</t>
  </si>
  <si>
    <t>001-001-0013133</t>
  </si>
  <si>
    <t>001-001-0013157</t>
  </si>
  <si>
    <t>001-001-0013183</t>
  </si>
  <si>
    <t>001-001-0013184</t>
  </si>
  <si>
    <t>001-001-0013185</t>
  </si>
  <si>
    <t>001-001-0013186</t>
  </si>
  <si>
    <t>001-001-0013187</t>
  </si>
  <si>
    <t>001-001-0000320</t>
  </si>
  <si>
    <t>CABALLERO MARECO, ANA ALICIA</t>
  </si>
  <si>
    <t>001-001-0001309</t>
  </si>
  <si>
    <t>CANTERO BARRIOS, ALEJANDRO</t>
  </si>
  <si>
    <t>005-005-0006556</t>
  </si>
  <si>
    <t>CARRILLO BENÍTEZ, GLADYS S.</t>
  </si>
  <si>
    <t>001-001-0148164</t>
  </si>
  <si>
    <t>CENTRO AGRICOLA S.R.L.</t>
  </si>
  <si>
    <t>001-001-0148283</t>
  </si>
  <si>
    <t>001-001-0118743</t>
  </si>
  <si>
    <t>CENTRO DE LOS COMPRESORES S.A</t>
  </si>
  <si>
    <t>001-001-0000021</t>
  </si>
  <si>
    <t>CENTRO PARAGUAYO DE MINERIA CPM</t>
  </si>
  <si>
    <t>001-001-0000020</t>
  </si>
  <si>
    <t>001-001-0002357</t>
  </si>
  <si>
    <t>COMERCIAL ARANGON S.R.L.</t>
  </si>
  <si>
    <t>001-001-0117684</t>
  </si>
  <si>
    <t>COMPAÑIA MARÍTIMA PARAGUAYA S.A.</t>
  </si>
  <si>
    <t>001-001-0118147</t>
  </si>
  <si>
    <t>001-067-0027040</t>
  </si>
  <si>
    <t>COOPERATIVA COLONIAS UNIDAS</t>
  </si>
  <si>
    <t>001-053-0029849</t>
  </si>
  <si>
    <t>001-189-2981115</t>
  </si>
  <si>
    <t>COPACO S.A.</t>
  </si>
  <si>
    <t>001-189-3111236</t>
  </si>
  <si>
    <t>001-189-3076284</t>
  </si>
  <si>
    <t>001-189-3083745</t>
  </si>
  <si>
    <t>001-189-3148533</t>
  </si>
  <si>
    <t>001-001-0000439</t>
  </si>
  <si>
    <t>CRISTALDO FLECHA, MALIR ELIZABETH</t>
  </si>
  <si>
    <t>001-001-0000438</t>
  </si>
  <si>
    <t>001-001-0000433</t>
  </si>
  <si>
    <t>DA SILVA RAMOS, CARLOS ALBERTO</t>
  </si>
  <si>
    <t>001-001-0002978</t>
  </si>
  <si>
    <t>DEL ZOTTO, DANIEL</t>
  </si>
  <si>
    <t>001-001-0060116</t>
  </si>
  <si>
    <t>EMPRENDIMIENTOS NORA RUOTI S.R.L.</t>
  </si>
  <si>
    <t>002-001-0092478</t>
  </si>
  <si>
    <t>EQUIPAR S.R.L.</t>
  </si>
  <si>
    <t>001-001-0000660</t>
  </si>
  <si>
    <t>ESCOBAR CARRERA, DIEGO</t>
  </si>
  <si>
    <t>001-002-0000116</t>
  </si>
  <si>
    <t>ESPINOLA, PATRICIO ANTONIO</t>
  </si>
  <si>
    <t>002-002-0018849</t>
  </si>
  <si>
    <t>FARMER S.A.</t>
  </si>
  <si>
    <t>001-004-0000023</t>
  </si>
  <si>
    <t>FERRETERIA BERTI S.R.L</t>
  </si>
  <si>
    <t>001-001-0078834</t>
  </si>
  <si>
    <t>FUNDACIÓN DEQUENI</t>
  </si>
  <si>
    <t>001-001-0000434</t>
  </si>
  <si>
    <t>GONZALEZ ORTIZ, DARIO DAVID</t>
  </si>
  <si>
    <t>020-001-0092715</t>
  </si>
  <si>
    <t>GRUPO GONZALEZ GIMENEZ Y CIA S.A.C.</t>
  </si>
  <si>
    <t>020-001-0092713</t>
  </si>
  <si>
    <t>001-001-0008567</t>
  </si>
  <si>
    <t>HIDRÁULICA ENCARNACIÓN S.A</t>
  </si>
  <si>
    <t>001-001-0008568</t>
  </si>
  <si>
    <t>001-001-0008640</t>
  </si>
  <si>
    <t>001-001-0008659</t>
  </si>
  <si>
    <t>001-001-0008660</t>
  </si>
  <si>
    <t>001-001-0019745</t>
  </si>
  <si>
    <t>HOTEL KATUETE S.A.</t>
  </si>
  <si>
    <t>001-001-0000155</t>
  </si>
  <si>
    <t>JUILFS ARCE, DANNA ANNELIESE</t>
  </si>
  <si>
    <t>001-001-0000156</t>
  </si>
  <si>
    <t>001-002-0000229</t>
  </si>
  <si>
    <t>KOBS, JOSÉ FABIAN</t>
  </si>
  <si>
    <t>002-001-0128888</t>
  </si>
  <si>
    <t>LA CASA DE LAS MANGUERAS S.A.</t>
  </si>
  <si>
    <t>001-001-0179511</t>
  </si>
  <si>
    <t>MANGOPAR S.R.L.</t>
  </si>
  <si>
    <t>001-001-0001455</t>
  </si>
  <si>
    <t>MARTÍNEZ ORTIZ, IRBIN ARIEL</t>
  </si>
  <si>
    <t>001-001-0001454</t>
  </si>
  <si>
    <t>001-001-0001360</t>
  </si>
  <si>
    <t>MARTÍNEZ PÉREZ, GARY MILNNER</t>
  </si>
  <si>
    <t>001-001-0025471</t>
  </si>
  <si>
    <t>MAZAPY SOCIEDA ANÓNIMA</t>
  </si>
  <si>
    <t>001-001-0025469</t>
  </si>
  <si>
    <t>001-001-0025468</t>
  </si>
  <si>
    <t>001-001-0025467</t>
  </si>
  <si>
    <t>001-001-0025470</t>
  </si>
  <si>
    <t>001-001-0016095</t>
  </si>
  <si>
    <t>MENDEZ GONZALEZ, LIBRADA</t>
  </si>
  <si>
    <t>001-001-0016096</t>
  </si>
  <si>
    <t>001-001-0016142</t>
  </si>
  <si>
    <t>001-001-0016149</t>
  </si>
  <si>
    <t>001-001-0002792</t>
  </si>
  <si>
    <t>MONGES ARZAMIENDIA, MISAEL</t>
  </si>
  <si>
    <t>001-001-0003753</t>
  </si>
  <si>
    <t>MOREIRA OLMEDO, ESMILCE</t>
  </si>
  <si>
    <t>001-001-0017640</t>
  </si>
  <si>
    <t>NISUR S.A.</t>
  </si>
  <si>
    <t>001-001-0002367</t>
  </si>
  <si>
    <t>OJEDA GONZÁLEZ, MARÍA TERESA</t>
  </si>
  <si>
    <t>001-001-0002368</t>
  </si>
  <si>
    <t>001-001-0002370</t>
  </si>
  <si>
    <t>001-001-0002369</t>
  </si>
  <si>
    <t>001-001-0000025</t>
  </si>
  <si>
    <t>OVIEDO ALBES, DENIS</t>
  </si>
  <si>
    <t>001-001-0000024</t>
  </si>
  <si>
    <t>001-024-0006609</t>
  </si>
  <si>
    <t>PARAGUAY ENERGY OP. Y LOG. S.R.L.</t>
  </si>
  <si>
    <t>001-024-0007664</t>
  </si>
  <si>
    <t>001-024-0008823</t>
  </si>
  <si>
    <t>001-024-0008575</t>
  </si>
  <si>
    <t>001-024-0008579</t>
  </si>
  <si>
    <t>001-024-0008578</t>
  </si>
  <si>
    <t>001-024-0008577</t>
  </si>
  <si>
    <t>001-024-0008574</t>
  </si>
  <si>
    <t>001-024-0008576</t>
  </si>
  <si>
    <t>001-001-0007327</t>
  </si>
  <si>
    <t>PERALTA F., OSCAR ARTURO</t>
  </si>
  <si>
    <t>001-001-0007325</t>
  </si>
  <si>
    <t>001-001-0007326</t>
  </si>
  <si>
    <t>001-005-0020929</t>
  </si>
  <si>
    <t>PUERTO SEGURO FLUVIAL S.A.</t>
  </si>
  <si>
    <t>001-001-0000402</t>
  </si>
  <si>
    <t>QUIÑONEZ VÉLAZQUEZ, RAMÓN</t>
  </si>
  <si>
    <t>001-001-0005009</t>
  </si>
  <si>
    <t>RAJCZAKOWSKI CHIMILOVSKI, TOMAS E.</t>
  </si>
  <si>
    <t>001-002-0010298</t>
  </si>
  <si>
    <t>REGIONAL S.A. DE SEGUROS</t>
  </si>
  <si>
    <t>001-002-0010297</t>
  </si>
  <si>
    <t>001-002-0010299</t>
  </si>
  <si>
    <t>001-002-0010295</t>
  </si>
  <si>
    <t>001-002-0010296</t>
  </si>
  <si>
    <t>001-001-0000198</t>
  </si>
  <si>
    <t>RIVERO, GUIDO RAFAEL</t>
  </si>
  <si>
    <t>001-001-0000202</t>
  </si>
  <si>
    <t>001-001-0000026</t>
  </si>
  <si>
    <t>RIVEROS BALMACEDA, MARIA LETICIA</t>
  </si>
  <si>
    <t>001-001-0002096</t>
  </si>
  <si>
    <t>ROCEL SRL</t>
  </si>
  <si>
    <t>001-001-0002101</t>
  </si>
  <si>
    <t>001-001-0002107</t>
  </si>
  <si>
    <t>001-001-0002108</t>
  </si>
  <si>
    <t>001-001-0002111</t>
  </si>
  <si>
    <t>001-001-0002112</t>
  </si>
  <si>
    <t>001-001-0002113</t>
  </si>
  <si>
    <t>001-001-0000459</t>
  </si>
  <si>
    <t>RODNEY ROLON</t>
  </si>
  <si>
    <t>001-001-0002905</t>
  </si>
  <si>
    <t>RODRIGUEZ FERREIRA, YEVERSON</t>
  </si>
  <si>
    <t>001-001-0010110</t>
  </si>
  <si>
    <t>ROMERO BENITEZ, ANCELMO</t>
  </si>
  <si>
    <t>001-002-0000571</t>
  </si>
  <si>
    <t>ROTELA PERALTA, ANA RAQUEL</t>
  </si>
  <si>
    <t>001-002-0000570</t>
  </si>
  <si>
    <t>001-002-0000572</t>
  </si>
  <si>
    <t>001-002-0000569</t>
  </si>
  <si>
    <t>001-001-0003117</t>
  </si>
  <si>
    <t>RUIZ DIAZ, EDGAR</t>
  </si>
  <si>
    <t>001-001-0009178</t>
  </si>
  <si>
    <t>SALOMON, JAIR MAURO</t>
  </si>
  <si>
    <t>001-001-0000750</t>
  </si>
  <si>
    <t>SANTACRUZ BARBERAN, FRANCISCO DANIE</t>
  </si>
  <si>
    <t>001-002-0001505</t>
  </si>
  <si>
    <t>SANTACRUZ CÁCERES, JUAN ALBERTO</t>
  </si>
  <si>
    <t>001-002-0001506</t>
  </si>
  <si>
    <t>005-001-0204916</t>
  </si>
  <si>
    <t>SEMAR S.R.L.</t>
  </si>
  <si>
    <t>001-001-0054682</t>
  </si>
  <si>
    <t>SERVIMEX S.A.C.I.</t>
  </si>
  <si>
    <t>001-001-0054668</t>
  </si>
  <si>
    <t>001-001-0054667</t>
  </si>
  <si>
    <t>001-001-0054758</t>
  </si>
  <si>
    <t>001-001-0054752</t>
  </si>
  <si>
    <t>001-001-0001252</t>
  </si>
  <si>
    <t>SIPILIUK  DENEGA, ANDRÉS</t>
  </si>
  <si>
    <t>001-001-0000234</t>
  </si>
  <si>
    <t>TALAVERA GONZALEZ, ARIEL ALCIDES</t>
  </si>
  <si>
    <t>001-001-0305347</t>
  </si>
  <si>
    <t>TRACTO PIEZA S.A. IMPORT EXPOR</t>
  </si>
  <si>
    <t>001-001-0305895</t>
  </si>
  <si>
    <t>001-001-0006698</t>
  </si>
  <si>
    <t>TRESMA S.A.</t>
  </si>
  <si>
    <t>001-001-0003475</t>
  </si>
  <si>
    <t>VALDOVINOS CENTURION, GUSTAVO ADOLF</t>
  </si>
  <si>
    <t>001-001-0003262</t>
  </si>
  <si>
    <t>001-001-0001052</t>
  </si>
  <si>
    <t>VILLALBA MEDINA, JACINTO DAVID</t>
  </si>
  <si>
    <t>001-001-0001056</t>
  </si>
  <si>
    <t>001-001-0001057</t>
  </si>
  <si>
    <t>001-001-0008438</t>
  </si>
  <si>
    <t>WAGNER, DELMAR INACIO</t>
  </si>
  <si>
    <t>001-001-0008442</t>
  </si>
  <si>
    <t>001-001-0000458</t>
  </si>
  <si>
    <t>ZADOVSKY MOROSKIN, JUAN</t>
  </si>
  <si>
    <t>001-001-0001521</t>
  </si>
  <si>
    <t>ZOTELO, RAMÓN IGNACIO</t>
  </si>
  <si>
    <t>001-001-0001522</t>
  </si>
  <si>
    <t>004-001-0001870</t>
  </si>
  <si>
    <t>LA INDEPENDENCIA DE SEGUROS S.A.</t>
  </si>
  <si>
    <t>014-002-0004593</t>
  </si>
  <si>
    <t>AUTOMOTORES Y MAQUINARIA S.A.E.C.A.</t>
  </si>
  <si>
    <t>014-002-0004696</t>
  </si>
  <si>
    <t>002-003-0002913</t>
  </si>
  <si>
    <t>014-002-0005138</t>
  </si>
  <si>
    <t>002-003-0003221</t>
  </si>
  <si>
    <t>014-002-0005179</t>
  </si>
  <si>
    <t>002-003-0003283</t>
  </si>
  <si>
    <t>002-003-0002857</t>
  </si>
  <si>
    <t>001-001-0117735</t>
  </si>
  <si>
    <t>004-001-0001889</t>
  </si>
  <si>
    <t>001-013-0002587</t>
  </si>
  <si>
    <t>SEMILLAS DEL AGRO S.A.E.</t>
  </si>
  <si>
    <t>001-003-0001906</t>
  </si>
  <si>
    <t>CARDOZO FERREIRA, FERNANDO RENE</t>
  </si>
  <si>
    <t>001-015-0002440</t>
  </si>
  <si>
    <t>001-003-0000242</t>
  </si>
  <si>
    <t>SSL CONSOLIDATION SERVICE PARAGUAY</t>
  </si>
  <si>
    <t>INFORMATION TECHNOLOGY CONSULTING S</t>
  </si>
  <si>
    <t>001-002-0004198</t>
  </si>
  <si>
    <t>ITAPUA COMUNICACIONES S.A.</t>
  </si>
  <si>
    <t>001-002-0004196</t>
  </si>
  <si>
    <t>001-002-0004200</t>
  </si>
  <si>
    <t>001-002-0004189</t>
  </si>
  <si>
    <t>001-002-0004193</t>
  </si>
  <si>
    <t>001-002-0004164</t>
  </si>
  <si>
    <t>001-002-0004173</t>
  </si>
  <si>
    <t>001-002-0004203</t>
  </si>
  <si>
    <t>001-002-0004176</t>
  </si>
  <si>
    <t>001-002-0004175</t>
  </si>
  <si>
    <t>001-002-0004171</t>
  </si>
  <si>
    <t>001-002-0004168</t>
  </si>
  <si>
    <t>001-002-0004167</t>
  </si>
  <si>
    <t>001-002-0004184</t>
  </si>
  <si>
    <t>001-002-0004188</t>
  </si>
  <si>
    <t>001-002-0004185</t>
  </si>
  <si>
    <t>001-002-0004181</t>
  </si>
  <si>
    <t>001-002-0004180</t>
  </si>
  <si>
    <t>001-002-0004166</t>
  </si>
  <si>
    <t>003-001-0000155</t>
  </si>
  <si>
    <t>J.FLEISCHMAN Y CIA. S.A</t>
  </si>
  <si>
    <t>001-012-0001107</t>
  </si>
  <si>
    <t>001-001-0002282</t>
  </si>
  <si>
    <t>DATAPAR S.A.</t>
  </si>
  <si>
    <t>004-001-0001912</t>
  </si>
  <si>
    <t>001-003-0001907</t>
  </si>
  <si>
    <t>022-001-0002801</t>
  </si>
  <si>
    <t>003-001-0014113</t>
  </si>
  <si>
    <t>DORR, ERASMO ERNI</t>
  </si>
  <si>
    <t>004-001-0001929</t>
  </si>
  <si>
    <t>004-001-0001928</t>
  </si>
  <si>
    <t>001-001-0005101</t>
  </si>
  <si>
    <t>MAPFRE DE SEGUROS S.A</t>
  </si>
  <si>
    <t>001-016-0001697</t>
  </si>
  <si>
    <t>001-001-0000333</t>
  </si>
  <si>
    <t>001-001-0118206</t>
  </si>
  <si>
    <t>001-001-0000358</t>
  </si>
  <si>
    <t>SCHORR NESTOR PEDRO</t>
  </si>
  <si>
    <t>001-001-0000560</t>
  </si>
  <si>
    <t>SOSA CABRERA, RUBEN DARIO</t>
  </si>
  <si>
    <t>001-003-0000327</t>
  </si>
  <si>
    <t>001-001-0069811</t>
  </si>
  <si>
    <t>HEISECKE C, MIGUEL C.</t>
  </si>
  <si>
    <t>004-001-0001880</t>
  </si>
  <si>
    <t>004-001-0001881</t>
  </si>
  <si>
    <t>004-001-0001882</t>
  </si>
  <si>
    <t>014-002-0005506</t>
  </si>
  <si>
    <t>004-001-0001888</t>
  </si>
  <si>
    <t>002-003-0003434</t>
  </si>
  <si>
    <t>014-002-0005424</t>
  </si>
  <si>
    <t>014-002-0005784</t>
  </si>
  <si>
    <t>014-002-0005505</t>
  </si>
  <si>
    <t>002-003-0003538</t>
  </si>
  <si>
    <t>002-003-0003390</t>
  </si>
  <si>
    <t>014-002-0005747</t>
  </si>
  <si>
    <t>014-002-0005255</t>
  </si>
  <si>
    <t>002-003-0003379</t>
  </si>
  <si>
    <t>011-002-0005552</t>
  </si>
  <si>
    <t>014-002-0005689</t>
  </si>
  <si>
    <t>014-002-0005687</t>
  </si>
  <si>
    <t>001-014-0003288</t>
  </si>
  <si>
    <t>001-001-0000331</t>
  </si>
  <si>
    <t>001-012-0000905</t>
  </si>
  <si>
    <t>001-001-0000338</t>
  </si>
  <si>
    <t>MARIANI PASCUALOTO, LUIS EDUARDO</t>
  </si>
  <si>
    <t>001-003-0000533</t>
  </si>
  <si>
    <t>INFOCENTER S.A.</t>
  </si>
  <si>
    <t>001-001-0000247</t>
  </si>
  <si>
    <t>3K GROUP S.A.</t>
  </si>
  <si>
    <t>001-004-0000148</t>
  </si>
  <si>
    <t>MERTIN, FRINDOLINO</t>
  </si>
  <si>
    <t>001-004-0000147</t>
  </si>
  <si>
    <t>006-001-0028275</t>
  </si>
  <si>
    <t>SETAC S.R.L.</t>
  </si>
  <si>
    <t>001-001-0073848</t>
  </si>
  <si>
    <t>SEGEL LOGISTICA S.A.</t>
  </si>
  <si>
    <t>001-001-0006236</t>
  </si>
  <si>
    <t>AGROPECUARIA BUSANELLO S.A.</t>
  </si>
  <si>
    <t>001-001-0005955</t>
  </si>
  <si>
    <t>001-001-0006643</t>
  </si>
  <si>
    <t>001-001-0000255</t>
  </si>
  <si>
    <t>SCHERER, GEFERSON PEDRO</t>
  </si>
  <si>
    <t>MENEGAT, ARI ALBERTO</t>
  </si>
  <si>
    <t>KUHNER DOERNER, ISMAEL</t>
  </si>
  <si>
    <t>0080376276-01</t>
  </si>
  <si>
    <t>ACUMULADORES MOURA</t>
  </si>
  <si>
    <t>PROVEDORES DEL EXTERIOR</t>
  </si>
  <si>
    <t>CHICAGO MCDONALD S</t>
  </si>
  <si>
    <t>CIBER EQUIPAMIENTOS RODOVIARIOS LTD</t>
  </si>
  <si>
    <t>1F9210GXVMC522094</t>
  </si>
  <si>
    <t>JOHN DEERE CONSTRUCTION &amp; FORESTRY</t>
  </si>
  <si>
    <t>1BZ310LAVMC005081</t>
  </si>
  <si>
    <t>1BZ310LAKLC003437</t>
  </si>
  <si>
    <t>JDTX445125</t>
  </si>
  <si>
    <t>04607 - BZ</t>
  </si>
  <si>
    <t>04259 - CF</t>
  </si>
  <si>
    <t>03975 - CF</t>
  </si>
  <si>
    <t>04347 - CF</t>
  </si>
  <si>
    <t>PCS161B247526</t>
  </si>
  <si>
    <t>JOHN DEERE SALES HISPANOAM S DE RL</t>
  </si>
  <si>
    <t>PCS161B354694</t>
  </si>
  <si>
    <t>PCGU6UD106629</t>
  </si>
  <si>
    <t>PCGU6UD106782</t>
  </si>
  <si>
    <t>PCGT3TA339078</t>
  </si>
  <si>
    <t>PCS161B297860</t>
  </si>
  <si>
    <t>1BM7230JCMH006039</t>
  </si>
  <si>
    <t>1BM7230JPMH006108</t>
  </si>
  <si>
    <t>PCS161B310621</t>
  </si>
  <si>
    <t>1BM6170JVMD001199</t>
  </si>
  <si>
    <t>1BM6170JCMD001203</t>
  </si>
  <si>
    <t>1BM7230JTMH006107</t>
  </si>
  <si>
    <t>1BM6150JKLD001931</t>
  </si>
  <si>
    <t>1CQS430ACJ0125221</t>
  </si>
  <si>
    <t>PCS161B293123</t>
  </si>
  <si>
    <t>PCS161A838503</t>
  </si>
  <si>
    <t>PCGUPSA717838</t>
  </si>
  <si>
    <t>PCS161B385014</t>
  </si>
  <si>
    <t>PCGT3TA340552</t>
  </si>
  <si>
    <t>PCGT3TA477512</t>
  </si>
  <si>
    <t>PCGT3TA480520</t>
  </si>
  <si>
    <t>PCGT3TA552476</t>
  </si>
  <si>
    <t>PCS161B935933</t>
  </si>
  <si>
    <t>PCGT3TA637138</t>
  </si>
  <si>
    <t>PCGT3TA709725</t>
  </si>
  <si>
    <t>PCS161B908455</t>
  </si>
  <si>
    <t>PCS161B892466</t>
  </si>
  <si>
    <t>1PY5055EHLJ049463</t>
  </si>
  <si>
    <t>1LV5105MHJJ602201</t>
  </si>
  <si>
    <t>1LV5105MCJJ602192</t>
  </si>
  <si>
    <t>1PY5075EHKP073382</t>
  </si>
  <si>
    <t>PCGU6UB523983</t>
  </si>
  <si>
    <t>1BM8245RLMS100123</t>
  </si>
  <si>
    <t>1PY5075EJJJ068368</t>
  </si>
  <si>
    <t>1BM8245RKLS100114</t>
  </si>
  <si>
    <t>PCS161B229068</t>
  </si>
  <si>
    <t>PCGT3TA607862</t>
  </si>
  <si>
    <t>PCS161A844943</t>
  </si>
  <si>
    <t>PCS161A844924</t>
  </si>
  <si>
    <t>PCGU6UB540037</t>
  </si>
  <si>
    <t>1BM7230JLMH006120</t>
  </si>
  <si>
    <t>PCGUMUB031058</t>
  </si>
  <si>
    <t>PCS161B997268</t>
  </si>
  <si>
    <t>PCS161B994326</t>
  </si>
  <si>
    <t>PCS161B956241</t>
  </si>
  <si>
    <t>PCS161B933238</t>
  </si>
  <si>
    <t>PCS161B925978</t>
  </si>
  <si>
    <t>PCS161B379728</t>
  </si>
  <si>
    <t>PCS161B355900</t>
  </si>
  <si>
    <t>PCS161B347399</t>
  </si>
  <si>
    <t>PCS161B338310</t>
  </si>
  <si>
    <t xml:space="preserve"> PCS161A840535</t>
  </si>
  <si>
    <t>1BM7230JJMH006001</t>
  </si>
  <si>
    <t>1BM6115JHMD002461</t>
  </si>
  <si>
    <t>1BM6135JEMD001338</t>
  </si>
  <si>
    <t>1BM6150JVLD001870</t>
  </si>
  <si>
    <t>PCS161B312096</t>
  </si>
  <si>
    <t>1BM6135JJMD001332</t>
  </si>
  <si>
    <t>PCGT3TA300751</t>
  </si>
  <si>
    <t>PCGT3TA329956</t>
  </si>
  <si>
    <t>PCGT3TA379412</t>
  </si>
  <si>
    <t>PCS161B310234</t>
  </si>
  <si>
    <t>PCGT3TA479140</t>
  </si>
  <si>
    <t>1BM6190JCMD003142</t>
  </si>
  <si>
    <t>PCGT3TA554539</t>
  </si>
  <si>
    <t>PCGT3TA729563</t>
  </si>
  <si>
    <t>PCGT3TB739925</t>
  </si>
  <si>
    <t>PCS161B905013</t>
  </si>
  <si>
    <t>PCGU6UB533302</t>
  </si>
  <si>
    <t>PCS161B896208</t>
  </si>
  <si>
    <t>PCS161B244586</t>
  </si>
  <si>
    <t>PCS161B250660</t>
  </si>
  <si>
    <t>PCS161B352890</t>
  </si>
  <si>
    <t>PCS161B365671</t>
  </si>
  <si>
    <t>PCS161B372090</t>
  </si>
  <si>
    <t>PCS161B380691</t>
  </si>
  <si>
    <t>PCS161B397522</t>
  </si>
  <si>
    <t>PCGUMUA009215</t>
  </si>
  <si>
    <t>PCS161B868608</t>
  </si>
  <si>
    <t>PCGU6UD106334</t>
  </si>
  <si>
    <t>PCGU6UD105156</t>
  </si>
  <si>
    <t>PCS161B419576</t>
  </si>
  <si>
    <t>PCS161B383414</t>
  </si>
  <si>
    <t>PCS161B984838</t>
  </si>
  <si>
    <t>PCGT3TA551285</t>
  </si>
  <si>
    <t>PCGT3TA725228</t>
  </si>
  <si>
    <t>PCS161B371756</t>
  </si>
  <si>
    <t>PCS161B997697</t>
  </si>
  <si>
    <t>PCGU6UD104723</t>
  </si>
  <si>
    <t xml:space="preserve"> DLR 921659</t>
  </si>
  <si>
    <t xml:space="preserve"> DLR 921637</t>
  </si>
  <si>
    <t xml:space="preserve"> DLR 921636</t>
  </si>
  <si>
    <t xml:space="preserve"> DLR 921635</t>
  </si>
  <si>
    <t xml:space="preserve"> DLR 921634</t>
  </si>
  <si>
    <t xml:space="preserve"> DLR 921633</t>
  </si>
  <si>
    <t xml:space="preserve"> DLR 921632</t>
  </si>
  <si>
    <t xml:space="preserve"> DLR 921631</t>
  </si>
  <si>
    <t xml:space="preserve"> DLR 921629</t>
  </si>
  <si>
    <t xml:space="preserve"> DLR 921628</t>
  </si>
  <si>
    <t xml:space="preserve"> DLR 921583</t>
  </si>
  <si>
    <t xml:space="preserve"> DLR 921582</t>
  </si>
  <si>
    <t xml:space="preserve"> DLR 921581</t>
  </si>
  <si>
    <t xml:space="preserve"> DLR 921580</t>
  </si>
  <si>
    <t xml:space="preserve"> DLR 921579</t>
  </si>
  <si>
    <t xml:space="preserve"> DLR 921578</t>
  </si>
  <si>
    <t xml:space="preserve"> DLR 921576</t>
  </si>
  <si>
    <t xml:space="preserve"> DLR 921546</t>
  </si>
  <si>
    <t xml:space="preserve"> DLR 921506</t>
  </si>
  <si>
    <t xml:space="preserve"> DLR 921660</t>
  </si>
  <si>
    <t xml:space="preserve"> DLR 921661</t>
  </si>
  <si>
    <t xml:space="preserve"> DLR 921662</t>
  </si>
  <si>
    <t xml:space="preserve"> DLR 921663</t>
  </si>
  <si>
    <t xml:space="preserve"> DLR 921664</t>
  </si>
  <si>
    <t xml:space="preserve"> DLR 921683</t>
  </si>
  <si>
    <t xml:space="preserve"> DLR 921684</t>
  </si>
  <si>
    <t xml:space="preserve"> DLR 921685</t>
  </si>
  <si>
    <t xml:space="preserve"> DLR 921686</t>
  </si>
  <si>
    <t xml:space="preserve"> DLR 921687</t>
  </si>
  <si>
    <t xml:space="preserve"> DLR 921688</t>
  </si>
  <si>
    <t xml:space="preserve"> DLR 921689</t>
  </si>
  <si>
    <t xml:space="preserve"> DLR 921690</t>
  </si>
  <si>
    <t xml:space="preserve"> DLR 921691</t>
  </si>
  <si>
    <t xml:space="preserve"> DLR 921692</t>
  </si>
  <si>
    <t xml:space="preserve"> DRL 706725</t>
  </si>
  <si>
    <t xml:space="preserve"> DRL 706726</t>
  </si>
  <si>
    <t xml:space="preserve"> DRL 706727</t>
  </si>
  <si>
    <t xml:space="preserve"> DRL 921206</t>
  </si>
  <si>
    <t xml:space="preserve"> DRL 921211</t>
  </si>
  <si>
    <t>38945-HZ</t>
  </si>
  <si>
    <t>14704-TR</t>
  </si>
  <si>
    <t>14694-TR</t>
  </si>
  <si>
    <t>02630 - CT</t>
  </si>
  <si>
    <t>02633 - CT</t>
  </si>
  <si>
    <t>14469 - TR</t>
  </si>
  <si>
    <t>14696 - TR</t>
  </si>
  <si>
    <t>14742 - TR</t>
  </si>
  <si>
    <t>14792 - TR</t>
  </si>
  <si>
    <t>14850 - TR</t>
  </si>
  <si>
    <t>14851 - TR</t>
  </si>
  <si>
    <t>38971 - HZ</t>
  </si>
  <si>
    <t>38976 - HZ</t>
  </si>
  <si>
    <t>38977 - HZ</t>
  </si>
  <si>
    <t>38993 - HZ</t>
  </si>
  <si>
    <t>DLR 699234</t>
  </si>
  <si>
    <t>DLR 699469</t>
  </si>
  <si>
    <t>DLR 699233</t>
  </si>
  <si>
    <t>DLR 699468</t>
  </si>
  <si>
    <t>DLR 699917</t>
  </si>
  <si>
    <t>DLR 699911</t>
  </si>
  <si>
    <t>DLR 709345</t>
  </si>
  <si>
    <t>DLR 709344</t>
  </si>
  <si>
    <t>DLR 709343</t>
  </si>
  <si>
    <t>38864-HZ</t>
  </si>
  <si>
    <t>DLR 710440</t>
  </si>
  <si>
    <t>DLR 921436</t>
  </si>
  <si>
    <t>DLR 921531</t>
  </si>
  <si>
    <t>DLR 921601</t>
  </si>
  <si>
    <t>DLR 712615</t>
  </si>
  <si>
    <t>DLR 921512</t>
  </si>
  <si>
    <t xml:space="preserve"> DLR 921513</t>
  </si>
  <si>
    <t xml:space="preserve"> DLR 713209</t>
  </si>
  <si>
    <t xml:space="preserve"> DLR 921511</t>
  </si>
  <si>
    <t>DLR 921492</t>
  </si>
  <si>
    <t xml:space="preserve"> DLR 713208</t>
  </si>
  <si>
    <t xml:space="preserve"> DLR 921505</t>
  </si>
  <si>
    <t xml:space="preserve"> DLR 921369</t>
  </si>
  <si>
    <t xml:space="preserve"> DLR 921504</t>
  </si>
  <si>
    <t xml:space="preserve"> DLR 921370</t>
  </si>
  <si>
    <t xml:space="preserve"> DLR 921371</t>
  </si>
  <si>
    <t xml:space="preserve"> DLR 921372</t>
  </si>
  <si>
    <t xml:space="preserve"> DLR 921373</t>
  </si>
  <si>
    <t xml:space="preserve"> DLR 921374</t>
  </si>
  <si>
    <t xml:space="preserve"> DLR 921405</t>
  </si>
  <si>
    <t xml:space="preserve"> DLR 921406</t>
  </si>
  <si>
    <t xml:space="preserve"> DLR 921407</t>
  </si>
  <si>
    <t xml:space="preserve"> DLR 921408</t>
  </si>
  <si>
    <t xml:space="preserve"> DLR 921409</t>
  </si>
  <si>
    <t xml:space="preserve"> DLR 921410</t>
  </si>
  <si>
    <t xml:space="preserve"> DLR 921411</t>
  </si>
  <si>
    <t xml:space="preserve"> DLR 921412</t>
  </si>
  <si>
    <t xml:space="preserve"> DLR 921461</t>
  </si>
  <si>
    <t xml:space="preserve"> DLR 921462</t>
  </si>
  <si>
    <t xml:space="preserve"> DLR 921463</t>
  </si>
  <si>
    <t xml:space="preserve"> DLR 921464</t>
  </si>
  <si>
    <t xml:space="preserve"> DLR 921465</t>
  </si>
  <si>
    <t xml:space="preserve"> DLR 921466</t>
  </si>
  <si>
    <t xml:space="preserve"> DLR 921467</t>
  </si>
  <si>
    <t xml:space="preserve"> DLR 921468</t>
  </si>
  <si>
    <t xml:space="preserve"> DLR 921469</t>
  </si>
  <si>
    <t xml:space="preserve"> DLR 921500</t>
  </si>
  <si>
    <t xml:space="preserve"> DLR 921501</t>
  </si>
  <si>
    <t xml:space="preserve"> DLR 921502</t>
  </si>
  <si>
    <t xml:space="preserve"> DLR 921503</t>
  </si>
  <si>
    <t xml:space="preserve"> DLR 705583</t>
  </si>
  <si>
    <t xml:space="preserve"> DLR 705584</t>
  </si>
  <si>
    <t xml:space="preserve"> DLR 706051</t>
  </si>
  <si>
    <t xml:space="preserve"> DLR 706052</t>
  </si>
  <si>
    <t xml:space="preserve"> DLR 707905</t>
  </si>
  <si>
    <t xml:space="preserve"> DLR 708595</t>
  </si>
  <si>
    <t xml:space="preserve"> DLR 709342</t>
  </si>
  <si>
    <t xml:space="preserve"> DLR 709744</t>
  </si>
  <si>
    <t xml:space="preserve"> DLR 709745</t>
  </si>
  <si>
    <t xml:space="preserve"> DLR 710439</t>
  </si>
  <si>
    <t xml:space="preserve"> DLR 712049</t>
  </si>
  <si>
    <t xml:space="preserve"> DLR 712050</t>
  </si>
  <si>
    <t xml:space="preserve"> DLR 712051</t>
  </si>
  <si>
    <t xml:space="preserve"> DLR 712052</t>
  </si>
  <si>
    <t xml:space="preserve"> DLR 921331</t>
  </si>
  <si>
    <t xml:space="preserve"> DLR 921332</t>
  </si>
  <si>
    <t xml:space="preserve"> DLR 921333</t>
  </si>
  <si>
    <t xml:space="preserve"> DLR 921337</t>
  </si>
  <si>
    <t xml:space="preserve"> DLR 921335</t>
  </si>
  <si>
    <t xml:space="preserve"> DLR 921336</t>
  </si>
  <si>
    <t xml:space="preserve"> DLR 921338</t>
  </si>
  <si>
    <t xml:space="preserve"> DLR 921334</t>
  </si>
  <si>
    <t>PCGT3TA719695</t>
  </si>
  <si>
    <t>PCS161B293330</t>
  </si>
  <si>
    <t>1BM7230JJMH006113</t>
  </si>
  <si>
    <t>1BM6190JLMD003145</t>
  </si>
  <si>
    <t>PCGT3TA719557</t>
  </si>
  <si>
    <t>PCS161B985667</t>
  </si>
  <si>
    <t>1NW4025MCK0190321</t>
  </si>
  <si>
    <t>PCS161B995003</t>
  </si>
  <si>
    <t>PCS161B996040</t>
  </si>
  <si>
    <t>PCGT3TA666542</t>
  </si>
  <si>
    <t>PCS161B245312</t>
  </si>
  <si>
    <t>1BM6190JAMD003256</t>
  </si>
  <si>
    <t>PCS161B346097</t>
  </si>
  <si>
    <t>PCS161B424960</t>
  </si>
  <si>
    <t>PCS191B999651</t>
  </si>
  <si>
    <t>PCS161B392495</t>
  </si>
  <si>
    <t>PCS161B385878</t>
  </si>
  <si>
    <t>PCS161A844705</t>
  </si>
  <si>
    <t>PCS161A841103</t>
  </si>
  <si>
    <t>PCS161B356866</t>
  </si>
  <si>
    <t>PCS161B373352</t>
  </si>
  <si>
    <t>PCS161B371446</t>
  </si>
  <si>
    <t xml:space="preserve"> DLR 921630</t>
  </si>
  <si>
    <t>PCS161B347410</t>
  </si>
  <si>
    <t>1BM6150JLMD003588</t>
  </si>
  <si>
    <t>1CQS770AJM0140139</t>
  </si>
  <si>
    <t>MEHITOR IMPORTACIÓN &amp; DISTRIBUCIÓN</t>
  </si>
  <si>
    <t>JOSEPH VOGELE AG</t>
  </si>
  <si>
    <t>WIRTGEN</t>
  </si>
  <si>
    <t>HAMM AG</t>
  </si>
  <si>
    <t>WIRTGEN ROAD TECHNOLOGIES GMBH</t>
  </si>
  <si>
    <t>ACUÑA CENTURIÓN, EDUARDO</t>
  </si>
  <si>
    <t>ACREEDORES VARIOS</t>
  </si>
  <si>
    <t>ADEMILSON GATZ KOPP</t>
  </si>
  <si>
    <t>AGRO SEMBRADOR SA</t>
  </si>
  <si>
    <t>ALFONSO, JOSE ARICIO</t>
  </si>
  <si>
    <t>005-002-0002635</t>
  </si>
  <si>
    <t>ALONSO DOS SANTOS, ANA MARÍA</t>
  </si>
  <si>
    <t>ALVAREZ SILVA, LEONARDO ANTONIO</t>
  </si>
  <si>
    <t>AQUINO, VICTORINA CONCEPCION</t>
  </si>
  <si>
    <t>ARTERO GARCIA, JUAN PEDRO</t>
  </si>
  <si>
    <t>ASERETTO BARROS, HECTOR FABIAN</t>
  </si>
  <si>
    <t>ASOCIACION DE PROD. ORGANICOS YBYTY</t>
  </si>
  <si>
    <t>BARTEL KLASSEN, CLAUDIO</t>
  </si>
  <si>
    <t>BARTSCH BARTSCH, ENRICH</t>
  </si>
  <si>
    <t>BARTSCH BARTSCH, JOHAN</t>
  </si>
  <si>
    <t>BARTSCH FRIESSEN, PETER</t>
  </si>
  <si>
    <t>BENÍTEZ DE GALLARDO, NORMA</t>
  </si>
  <si>
    <t>BIDIN, ANTONIO</t>
  </si>
  <si>
    <t>BIRNFELDT, WILSON</t>
  </si>
  <si>
    <t>BOGARIN ALMADA, DIEGO RAMON</t>
  </si>
  <si>
    <t>013-001-0003671</t>
  </si>
  <si>
    <t>BOGO, CLAUDIO</t>
  </si>
  <si>
    <t>BOSCO, JAIME</t>
  </si>
  <si>
    <t>BRACCINI HENRIQUE PAZ</t>
  </si>
  <si>
    <t>BRACCINI, MARCOS PAZ</t>
  </si>
  <si>
    <t>BUBANS, VALDIR</t>
  </si>
  <si>
    <t>BUGS ACEVEDO, ROGELIO RUBÉN</t>
  </si>
  <si>
    <t>013-001-0003848</t>
  </si>
  <si>
    <t>CAMPANHARO, JUCENIR</t>
  </si>
  <si>
    <t>CAÑEROS ORGÁNICOS ASOCIADOS</t>
  </si>
  <si>
    <t>001-001-0005182</t>
  </si>
  <si>
    <t>CARDOZO BRITEZ, JESSICA MARIBEL</t>
  </si>
  <si>
    <t>001-001-0016081</t>
  </si>
  <si>
    <t>CARDOZO PEREIRA, GUILLERMO</t>
  </si>
  <si>
    <t>CENTRO NIKKEI PARAGUAYO</t>
  </si>
  <si>
    <t>CLAVELL ABENTE, JOAQUIN ANIBAL</t>
  </si>
  <si>
    <t>013-003-0002274</t>
  </si>
  <si>
    <t>COOPERATIVA SANTA MARIA LIMITADA</t>
  </si>
  <si>
    <t>CTY SHOPP SOCIEDAD ANONIMA</t>
  </si>
  <si>
    <t>DA SILVA, EDEGAR OTAVIO</t>
  </si>
  <si>
    <t>DELVALLE MARTINEZ,HUGO</t>
  </si>
  <si>
    <t>013-001-0003649</t>
  </si>
  <si>
    <t>DEOLA, LUIZ HENRIQUE</t>
  </si>
  <si>
    <t>DORIGONI VEGA, OSCAR ARNALDO</t>
  </si>
  <si>
    <t>DUARTE ALONSO, ELVIO ANTONIO</t>
  </si>
  <si>
    <t>DUARTE, JORGE ANTONIO</t>
  </si>
  <si>
    <t>DUBARRY SALAZAR, CRISTIAN GUILLERMO</t>
  </si>
  <si>
    <t>EDGAR LUIS PEREIRA GENEZ</t>
  </si>
  <si>
    <t>EMPRESA DE TRANSP. GOLONDRINA S.A.</t>
  </si>
  <si>
    <t>ENCISO GIMÉNEZ, GUSTAVO ADOLFO</t>
  </si>
  <si>
    <t>ENGELMANN, IRENEU</t>
  </si>
  <si>
    <t>ESPINOLA SILVERO,GRACIELA ELIZABEHT</t>
  </si>
  <si>
    <t>F.C. EMPRENDIMIENTOS  S.A.</t>
  </si>
  <si>
    <t>FESSLER, MARIO RONNALD</t>
  </si>
  <si>
    <t>GLOBEX MISIÓN DE SERVIR</t>
  </si>
  <si>
    <t>GONZALEZ BENAVENTE, VICENTE JAVIER</t>
  </si>
  <si>
    <t>GRAU FERNANDEZ JOSE FELIX</t>
  </si>
  <si>
    <t>HARTMANN BECKER, CLEUSA TERESINHA</t>
  </si>
  <si>
    <t>HAYASHIDA KANZAWA, DOMINGO MAKOTO</t>
  </si>
  <si>
    <t>HAYASHIDA KANZAWA, HUGO YUYI</t>
  </si>
  <si>
    <t>HENN STAIN, MARCIO</t>
  </si>
  <si>
    <t>HENN, GUIDO ENGELMAR</t>
  </si>
  <si>
    <t>HOECKLE ISASI, CHRISTIAN DANIEL</t>
  </si>
  <si>
    <t>HUTHER ROHRIG, ODELMO</t>
  </si>
  <si>
    <t>013-003-0002430</t>
  </si>
  <si>
    <t>IGNACZUK  LUCIO, JOHN LENO</t>
  </si>
  <si>
    <t>JACOB WALL TIESEN</t>
  </si>
  <si>
    <t>JIMENEZ ROLON, JOSE ANTONIO</t>
  </si>
  <si>
    <t>JULIAN RIEGO MYRIAN NORA</t>
  </si>
  <si>
    <t>KADYKALO ZUZULA, BASILIO</t>
  </si>
  <si>
    <t>KIKUCHI TAKAHASHI, ROBERTO NAOKI</t>
  </si>
  <si>
    <t>KLEKOS, ANDRES</t>
  </si>
  <si>
    <t>KNOP ROMAR, LEONIR</t>
  </si>
  <si>
    <t>KOMAREK MARKOWICZ, HELEN LARIZA</t>
  </si>
  <si>
    <t>KOYAZAWA ONO TAKAO</t>
  </si>
  <si>
    <t>KRAUSE HAUSMAN, OSVALDO ALCIDES</t>
  </si>
  <si>
    <t>KURUZ FIRAK, DEMETRIO</t>
  </si>
  <si>
    <t>LA VICTORIA COMPANY S.A</t>
  </si>
  <si>
    <t>LANGER, LUIZ EGIDIO</t>
  </si>
  <si>
    <t>LAZZARETTI, CELIO</t>
  </si>
  <si>
    <t>LITORAL TRADING S.R.L</t>
  </si>
  <si>
    <t>LOPES, FRANCISCO</t>
  </si>
  <si>
    <t>LOPEZ ALFONZO ELIGIO RAMON</t>
  </si>
  <si>
    <t>LOPEZ DA CRUZ, CLEDEMIR</t>
  </si>
  <si>
    <t>LOPEZ, LUCIANO</t>
  </si>
  <si>
    <t>LOS HEREDEROS S.A</t>
  </si>
  <si>
    <t>MACRO CAPITALES S.A</t>
  </si>
  <si>
    <t>MANGRULLO S.A</t>
  </si>
  <si>
    <t>MARKET SRL</t>
  </si>
  <si>
    <t>MARTINAX CORPORATION S.A</t>
  </si>
  <si>
    <t>MI RETIRO S.A.</t>
  </si>
  <si>
    <t>MISHIMA KUMAGAI, LUZIA SATIKO</t>
  </si>
  <si>
    <t>001-001-0015437</t>
  </si>
  <si>
    <t>MIZUMOTO TANAKA, LEONARDO KEISHIO</t>
  </si>
  <si>
    <t>MONTAÑEZ GODOY, FRANCISCO MATIAS</t>
  </si>
  <si>
    <t>MOTA GABRECHT ,MARCOS</t>
  </si>
  <si>
    <t>MULLER RECKZIEGEL, EITEL LUCIO</t>
  </si>
  <si>
    <t>NELSON ANÍBAL TUCHOLKE RAMÍREZ</t>
  </si>
  <si>
    <t>NEUALCO S.A</t>
  </si>
  <si>
    <t>NORDESTE AGROGANADERA SA</t>
  </si>
  <si>
    <t>OBRIST DEIFELD, RONY ALFREDO</t>
  </si>
  <si>
    <t>ODILO INACIO BECKER</t>
  </si>
  <si>
    <t>OLMEDO DE ARCE, CLEDIA GLADYS NORMA</t>
  </si>
  <si>
    <t>OSORIO, ADOLFO</t>
  </si>
  <si>
    <t>PABLO SEBASTIAN VAZQUEZ MELGAREJO</t>
  </si>
  <si>
    <t>PAIVA YEZA, MELADIO JOSÉ</t>
  </si>
  <si>
    <t>PANCZUK ILCHUK, PEDRO</t>
  </si>
  <si>
    <t>PEREIRA DE PAULA VALMIR</t>
  </si>
  <si>
    <t>PEREIRA RAMPANELLI , LIANDRO ANTONI</t>
  </si>
  <si>
    <t>PICHOLI, GILBERTO GENTIL</t>
  </si>
  <si>
    <t>001-001-0005879</t>
  </si>
  <si>
    <t>PIGOSSO, LUIZ</t>
  </si>
  <si>
    <t>PRIGOL, DOUGLES FERNANDO</t>
  </si>
  <si>
    <t>QUEVEDO BARRIOS, CESAR AUGUSTO</t>
  </si>
  <si>
    <t>RE INGENIERIA SRL</t>
  </si>
  <si>
    <t>REYCERZ BINKORVICH, ANDRIANE</t>
  </si>
  <si>
    <t>RODRIGUEZ DA SILVA RENATO</t>
  </si>
  <si>
    <t>RUTSATZ, SELMAR</t>
  </si>
  <si>
    <t>SALAME, MAURI EUGENIO</t>
  </si>
  <si>
    <t>001-001-0003534</t>
  </si>
  <si>
    <t>SALEM S.A</t>
  </si>
  <si>
    <t>SALTO DIAMANTE S.A</t>
  </si>
  <si>
    <t>SAMANIEGO R. , SERGIO FEDERICO</t>
  </si>
  <si>
    <t>SANABRIA MARTÍNEZ, EPIFANIO RAMÓN</t>
  </si>
  <si>
    <t>SASANUMA BABA, YOSHIYUKI</t>
  </si>
  <si>
    <t>SCHMIDT, ERALDO</t>
  </si>
  <si>
    <t>SCHOLLER, RENÉ</t>
  </si>
  <si>
    <t>SOLING S.R.L</t>
  </si>
  <si>
    <t>SOSA, CELSO</t>
  </si>
  <si>
    <t>013-003-0002125</t>
  </si>
  <si>
    <t>STIPP SOARES, CRISTIANO</t>
  </si>
  <si>
    <t>STRELOW, MANFREDO</t>
  </si>
  <si>
    <t>STUEPP SCHMIDT, LAZARO LUIZ</t>
  </si>
  <si>
    <t>SYNERGIA PARAGUAY S.A</t>
  </si>
  <si>
    <t>TARGANSKI, CELSO</t>
  </si>
  <si>
    <t>TECNO CABLE S.A</t>
  </si>
  <si>
    <t>TECNOCON INGENIERIA S.A</t>
  </si>
  <si>
    <t>TONELLI, MARCOS GIOVANI</t>
  </si>
  <si>
    <t>013-003-0002429</t>
  </si>
  <si>
    <t>VEIT, ARI</t>
  </si>
  <si>
    <t>VELÁZQUEZ VILLALBA, JUAN GABRIEL</t>
  </si>
  <si>
    <t>VENDRAME, RICARDO</t>
  </si>
  <si>
    <t>VIERA MATTHIAS, VICTOR RAMON</t>
  </si>
  <si>
    <t>VILLAMAYOR VERA, ENRIQUE MIGUEL</t>
  </si>
  <si>
    <t>VILLORDO VILLAR, CARLOS</t>
  </si>
  <si>
    <t>WALL BRAUN, ABRAHAM</t>
  </si>
  <si>
    <t>WALL BRAUN, FRANZ</t>
  </si>
  <si>
    <t>WALL BRAUN, JOHAN</t>
  </si>
  <si>
    <t>WASZAJ, ROBERTO</t>
  </si>
  <si>
    <t>WINTER, VILI</t>
  </si>
  <si>
    <t>WOLFART, MILTON</t>
  </si>
  <si>
    <t>YERBATERA SANTA ROSA S.A.</t>
  </si>
  <si>
    <t>YOMO FUKUNAGA, ROBERTO TARO</t>
  </si>
  <si>
    <t>007-001-0004843</t>
  </si>
  <si>
    <t>AGRICOLA PHOENIX S.A</t>
  </si>
  <si>
    <t>011-002-0000749</t>
  </si>
  <si>
    <t>AGROZAFRA S.A.</t>
  </si>
  <si>
    <t>ALDIR IRINEO SALLA</t>
  </si>
  <si>
    <t>011-001-0001724</t>
  </si>
  <si>
    <t>AMEX LOGISTICS PARAGUAY S.A.</t>
  </si>
  <si>
    <t>011-001-0002113</t>
  </si>
  <si>
    <t>011-001-0002046</t>
  </si>
  <si>
    <t>ARNS, NORBERTO</t>
  </si>
  <si>
    <t>011-001-0001649</t>
  </si>
  <si>
    <t>009-002-0001561</t>
  </si>
  <si>
    <t>BARAZETTI , ELTON LUIZ</t>
  </si>
  <si>
    <t>011-001-0001512</t>
  </si>
  <si>
    <t>BORELLA VIGNOCHI, FELIPE</t>
  </si>
  <si>
    <t>007-002-0005353</t>
  </si>
  <si>
    <t>CAMPOS, WAGNER CRISTIANO</t>
  </si>
  <si>
    <t>011-002-0000725</t>
  </si>
  <si>
    <t>CARNES MISIONES S.A.</t>
  </si>
  <si>
    <t>007-002-0003090</t>
  </si>
  <si>
    <t>DE SOUZA, EZEQUIEL</t>
  </si>
  <si>
    <t>011-002-0000729</t>
  </si>
  <si>
    <t>DOÑA CARMEN S.R.L</t>
  </si>
  <si>
    <t>011-001-0002024</t>
  </si>
  <si>
    <t>DUBARRY SALAZAR, JUAN CARLOS</t>
  </si>
  <si>
    <t>011-002-0000723</t>
  </si>
  <si>
    <t>011-001-0002029</t>
  </si>
  <si>
    <t>ESTANCIA AGUILA NEGRA S.A</t>
  </si>
  <si>
    <t>011-002-0000784</t>
  </si>
  <si>
    <t>FELICIANO DIOSNEL, DELVALLE</t>
  </si>
  <si>
    <t>007-002-0003169</t>
  </si>
  <si>
    <t>FERRI RUI, CARLOS</t>
  </si>
  <si>
    <t>007-001-0005113</t>
  </si>
  <si>
    <t>HARDER BRAUN, MARTIN</t>
  </si>
  <si>
    <t>006-001-0009343</t>
  </si>
  <si>
    <t>HASSE, REINALDO</t>
  </si>
  <si>
    <t>011-001-0001188</t>
  </si>
  <si>
    <t>JAMAL TRADING S.A.</t>
  </si>
  <si>
    <t>007-002-0003466</t>
  </si>
  <si>
    <t>JOSE NATALINO DE SOUZA</t>
  </si>
  <si>
    <t>009-003-0002729</t>
  </si>
  <si>
    <t>KELM, PAULO CESAR</t>
  </si>
  <si>
    <t>007-001-0004286</t>
  </si>
  <si>
    <t>LEANDRO CAMILO</t>
  </si>
  <si>
    <t>013-001-0003756</t>
  </si>
  <si>
    <t>MAGAGNIN, ANTONIO ROBERTO</t>
  </si>
  <si>
    <t>005-008-0002253</t>
  </si>
  <si>
    <t>007-002-0004447</t>
  </si>
  <si>
    <t>MARCHIORO, VALMOR</t>
  </si>
  <si>
    <t>007-002-0003982</t>
  </si>
  <si>
    <t>MARCIO LUIZ TRAPP</t>
  </si>
  <si>
    <t>013-001-0003873</t>
  </si>
  <si>
    <t>MEURER CONRADI, ADRIANO</t>
  </si>
  <si>
    <t>001-004-0002214</t>
  </si>
  <si>
    <t>NAKAMURA UENO, KENYI</t>
  </si>
  <si>
    <t>001-001-0005490</t>
  </si>
  <si>
    <t>NAMIBIA S.A.</t>
  </si>
  <si>
    <t>007-002-0004889</t>
  </si>
  <si>
    <t>NATALICIO KUNZ</t>
  </si>
  <si>
    <t>009-003-0003319</t>
  </si>
  <si>
    <t>PEREIRA NETO,ARISTIDES</t>
  </si>
  <si>
    <t>009-002-0003223</t>
  </si>
  <si>
    <t>PLETSCH, VILMAR</t>
  </si>
  <si>
    <t>006-003-0004979</t>
  </si>
  <si>
    <t>RAMOS, JOSÉ RONALDO</t>
  </si>
  <si>
    <t>007-002-0005273</t>
  </si>
  <si>
    <t>RODRIGUEZ VASCONCELOS, LUIS</t>
  </si>
  <si>
    <t>007-002-0003477</t>
  </si>
  <si>
    <t>SANDER, PAULO CESAR</t>
  </si>
  <si>
    <t>009-003-0002586</t>
  </si>
  <si>
    <t>SCHIAVO, SIDINEI</t>
  </si>
  <si>
    <t>007-005-0000788</t>
  </si>
  <si>
    <t>SETTI SCHALM, MAILSON</t>
  </si>
  <si>
    <t>007-001-0005433</t>
  </si>
  <si>
    <t>007-002-0005090</t>
  </si>
  <si>
    <t>SMARTAGRO S.A.</t>
  </si>
  <si>
    <t>007-001-0004103</t>
  </si>
  <si>
    <t>TRENTIN BUTTINI, JAIME</t>
  </si>
  <si>
    <t>007-005-0000806</t>
  </si>
  <si>
    <t>ZANETTI SANTANA, DOUGLAS.</t>
  </si>
  <si>
    <t>GASTOS A PAGAR POR ESCRITURAS</t>
  </si>
  <si>
    <t>VILLALBA GARCETE, OSCAR</t>
  </si>
  <si>
    <t>BARRETO OVIEDO, JULIO CESAR</t>
  </si>
  <si>
    <t>ESCOBAR LOPEZ, GABRIELA NATHALY</t>
  </si>
  <si>
    <t>ENCIMA RAMÍREZ, MARIA TERESA</t>
  </si>
  <si>
    <t>INTERESES A DEVENGAR PROVEEDORES LOCALES US$.</t>
  </si>
  <si>
    <t>INTERESES A DEVENGAR PROVEEDORES LOCALES €.</t>
  </si>
  <si>
    <t>TOTAL PASIVO CORRIENTE</t>
  </si>
  <si>
    <t>001-001-0000561</t>
  </si>
  <si>
    <t>001-001-0006642</t>
  </si>
  <si>
    <t>001-001-0000220</t>
  </si>
  <si>
    <t>001-001-0000301</t>
  </si>
  <si>
    <t>001-001-0000143</t>
  </si>
  <si>
    <r>
      <rPr>
        <b/>
        <u/>
        <sz val="9"/>
        <rFont val="Times New Roman"/>
        <family val="1"/>
        <charset val="1"/>
      </rP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</si>
  <si>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rPr>
        <b/>
        <u/>
        <sz val="9"/>
        <rFont val="Times New Roman"/>
        <family val="1"/>
        <charset val="1"/>
      </rP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</si>
  <si>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Tipo de Cambio EUR.:</t>
  </si>
  <si>
    <t>(EN € )</t>
  </si>
  <si>
    <t>013-011-0000060</t>
  </si>
  <si>
    <t>KUSUNOSE IKEUCHI, KENJI</t>
  </si>
  <si>
    <t>ANTICIPOS DE CLIENTES</t>
  </si>
  <si>
    <t>005-009-0000092</t>
  </si>
  <si>
    <t>LT SOCIEDAD ANÓNIMA</t>
  </si>
  <si>
    <t>005-009-0000244</t>
  </si>
  <si>
    <t>MM SA EMPRESA CONSTRUCTORA</t>
  </si>
  <si>
    <t>005-009-0000167</t>
  </si>
  <si>
    <t>005-009-0000181</t>
  </si>
  <si>
    <t>005-009-0000223</t>
  </si>
  <si>
    <t>005-009-0000256</t>
  </si>
  <si>
    <t>ORTÍZ VEGA, GILBERTO JAVIER</t>
  </si>
  <si>
    <t>005-009-0000441</t>
  </si>
  <si>
    <t>TOCSA S.A.</t>
  </si>
  <si>
    <t>005-009-0000207</t>
  </si>
  <si>
    <t>VI SOCIEDAD ANÓNIMA</t>
  </si>
  <si>
    <t>014-008-0000021</t>
  </si>
  <si>
    <t>PINTOS TECHERA, ARTURO GABRIEL</t>
  </si>
  <si>
    <t>007-008-0000283</t>
  </si>
  <si>
    <t>005-009-0000147</t>
  </si>
  <si>
    <t>005-009-0000135</t>
  </si>
  <si>
    <t>011-008-0000058</t>
  </si>
  <si>
    <t>AGROPECUARIA YBY PORA S.A.</t>
  </si>
  <si>
    <t>005-009-0000457</t>
  </si>
  <si>
    <t>CONSTRUCTORA FELDMANN SA</t>
  </si>
  <si>
    <t>005-009-0000149</t>
  </si>
  <si>
    <t>CONSTRUCTORA HEISECKE S.A.</t>
  </si>
  <si>
    <t>011-008-0000072</t>
  </si>
  <si>
    <t>DISTRIBUIDORA LOS ANDES S.R.L</t>
  </si>
  <si>
    <t>006-008-0000193</t>
  </si>
  <si>
    <t>FERREIRA DOS SANTOS, ADELAR</t>
  </si>
  <si>
    <t>001-021-0000136</t>
  </si>
  <si>
    <t>HARMS CÉSPEDES, WALTER</t>
  </si>
  <si>
    <t>001-021-0000093</t>
  </si>
  <si>
    <t>RECKZIEGEL PINTOS, OCTAVIO ANTONIO</t>
  </si>
  <si>
    <t>001-021-0000137</t>
  </si>
  <si>
    <t>SAUCHUK DEJNEGA, MARCOS DANIEL</t>
  </si>
  <si>
    <t>010-008-0000055</t>
  </si>
  <si>
    <t>TAKAHASHI ITO, YOSHIO</t>
  </si>
  <si>
    <t>001-021-0000108</t>
  </si>
  <si>
    <t>TECNOVIAL SOCIEDAD ANÓNIMA</t>
  </si>
  <si>
    <t>011-001-0001084</t>
  </si>
  <si>
    <t>DEJESÚS GIMÉNEZ, EMILIO CORAZÓN</t>
  </si>
  <si>
    <t>011-001-0001249</t>
  </si>
  <si>
    <t>ITAPITOCAI S.A.</t>
  </si>
  <si>
    <t>010-001-0006372</t>
  </si>
  <si>
    <t>ARAUJO SANCHEZ JOSE ISMAEL</t>
  </si>
  <si>
    <t>005-009-0000039</t>
  </si>
  <si>
    <t>BENITEZ VILLALBA, TOMAS</t>
  </si>
  <si>
    <t>010-008-0000011</t>
  </si>
  <si>
    <t>CAÑETE BRITEZ, FRANCISCO OSMAR</t>
  </si>
  <si>
    <t>005-009-0000063</t>
  </si>
  <si>
    <t>010-008-0000050</t>
  </si>
  <si>
    <t>VILLAGRA OTAZU, TOMAS</t>
  </si>
  <si>
    <t>010-008-0000005</t>
  </si>
  <si>
    <t>VALDEZ GREGORIO</t>
  </si>
  <si>
    <t>010-008-0000057</t>
  </si>
  <si>
    <t>011-008-0000043</t>
  </si>
  <si>
    <t>011-008-0000053</t>
  </si>
  <si>
    <t>011-008-0000057</t>
  </si>
  <si>
    <t>010-008-0000159</t>
  </si>
  <si>
    <t>005-009-0000074</t>
  </si>
  <si>
    <t>011-008-0000075</t>
  </si>
  <si>
    <t>005-009-0000226</t>
  </si>
  <si>
    <t>011-008-0000048</t>
  </si>
  <si>
    <t>005-009-0000295</t>
  </si>
  <si>
    <t>005-009-0000326</t>
  </si>
  <si>
    <t>005-009-0000330</t>
  </si>
  <si>
    <t>010-008-0000267</t>
  </si>
  <si>
    <t>010-008-0000236</t>
  </si>
  <si>
    <t>010-008-0000275</t>
  </si>
  <si>
    <t>010-001-0006826</t>
  </si>
  <si>
    <t>010-001-0006820</t>
  </si>
  <si>
    <t>010-001-0006852</t>
  </si>
  <si>
    <t>006-008-0000638</t>
  </si>
  <si>
    <t>LAUTENSCHLAGER, ROGERIO IVÁN</t>
  </si>
  <si>
    <t>006-008-0000658</t>
  </si>
  <si>
    <t>CARRER MAYER, MARILETE</t>
  </si>
  <si>
    <t>001-004-0000428</t>
  </si>
  <si>
    <t>010-001-0006548</t>
  </si>
  <si>
    <t>011-008-0000011</t>
  </si>
  <si>
    <t>010-008-0000032</t>
  </si>
  <si>
    <t>AUGUSTUS S.A</t>
  </si>
  <si>
    <t>010-008-0000346</t>
  </si>
  <si>
    <t>010-008-0000334</t>
  </si>
  <si>
    <t>006-008-0000016</t>
  </si>
  <si>
    <t>GIACOMELLI ALBINO, GIOVANI</t>
  </si>
  <si>
    <t>005-009-0000004</t>
  </si>
  <si>
    <t>FERREIRO BRAMBILLA, OLIVER A.</t>
  </si>
  <si>
    <t>010-008-0000306</t>
  </si>
  <si>
    <t>NOGUERA GUERRERO, ENRIQUE</t>
  </si>
  <si>
    <t>007-008-0000054</t>
  </si>
  <si>
    <t>SAMANIEGO, MIGUEL ANDRES</t>
  </si>
  <si>
    <t>009-008-0000095</t>
  </si>
  <si>
    <t>NIEDERMEYER, ELTON LUIZ</t>
  </si>
  <si>
    <t>010-008-0000040</t>
  </si>
  <si>
    <t>010-008-0000043</t>
  </si>
  <si>
    <t>PEREIRA DE OLIVEIRA, LUIZ</t>
  </si>
  <si>
    <t>006-008-0000116</t>
  </si>
  <si>
    <t>SUCESORES DE DOS SANTOS ,OSNI MARTI</t>
  </si>
  <si>
    <t>009-008-0000152</t>
  </si>
  <si>
    <t>CABRERA ALVAREZ, REYNALDO JAVIER</t>
  </si>
  <si>
    <t>010-008-0000054</t>
  </si>
  <si>
    <t>010-008-0000053</t>
  </si>
  <si>
    <t>DAVALOS MARTINEZ ROLANDO</t>
  </si>
  <si>
    <t>010-008-0000068</t>
  </si>
  <si>
    <t>SIENNA SOCIEDAD ANÓNIMA</t>
  </si>
  <si>
    <t>005-009-0000122</t>
  </si>
  <si>
    <t>BODEGAS ESCHER S.A.</t>
  </si>
  <si>
    <t>006-008-0000138</t>
  </si>
  <si>
    <t>FRIESEN HILDEBRAND, DAVID</t>
  </si>
  <si>
    <t>006-008-0000144</t>
  </si>
  <si>
    <t>AGRO TRIUNFO S.A</t>
  </si>
  <si>
    <t>010-008-0000086</t>
  </si>
  <si>
    <t>010-008-0000077</t>
  </si>
  <si>
    <t>009-008-0000693</t>
  </si>
  <si>
    <t>MANTHEY, PAULO</t>
  </si>
  <si>
    <t>009-008-0000143</t>
  </si>
  <si>
    <t>009-008-0000021</t>
  </si>
  <si>
    <t>006-008-0000185</t>
  </si>
  <si>
    <t>006-008-0000186</t>
  </si>
  <si>
    <t>DE ALMEIDA, JOAO EMANOEL</t>
  </si>
  <si>
    <t>009-008-0000196</t>
  </si>
  <si>
    <t>ENGELWART BENÍTEZ, HUMBERTO</t>
  </si>
  <si>
    <t>009-008-0000198</t>
  </si>
  <si>
    <t>BETTU, ADELAR</t>
  </si>
  <si>
    <t>013-011-0000030</t>
  </si>
  <si>
    <t>LOPES DE MATTOS, OCTACILIO</t>
  </si>
  <si>
    <t>009-008-0000215</t>
  </si>
  <si>
    <t>RENOSTO, DAVI</t>
  </si>
  <si>
    <t>006-008-0000200</t>
  </si>
  <si>
    <t>ARCANGEDO REMOR, LADAIR</t>
  </si>
  <si>
    <t>005-009-0000046</t>
  </si>
  <si>
    <t>001-021-0000095</t>
  </si>
  <si>
    <t>CONS. PROP. CLUB DE CAMPO "AGUAVIST</t>
  </si>
  <si>
    <t>001-021-0000111</t>
  </si>
  <si>
    <t>EMHART SOMMER, JORGE</t>
  </si>
  <si>
    <t>007-008-0000081</t>
  </si>
  <si>
    <t>KLEIN, JAIR</t>
  </si>
  <si>
    <t>009-008-0000221</t>
  </si>
  <si>
    <t>LA FORESTAL ALTO PARANÁ S.A</t>
  </si>
  <si>
    <t>007-008-0000517</t>
  </si>
  <si>
    <t>006-008-0000201</t>
  </si>
  <si>
    <t>TOILLIER, ELEMAR JOAO</t>
  </si>
  <si>
    <t>006-008-0000120</t>
  </si>
  <si>
    <t>AGRO K.L.M S.A</t>
  </si>
  <si>
    <t>006-008-0000208</t>
  </si>
  <si>
    <t>SASAMOTO, YUYI</t>
  </si>
  <si>
    <t>006-008-0000212</t>
  </si>
  <si>
    <t>TERABAYASHI SASAO, MASANORI</t>
  </si>
  <si>
    <t>006-008-0000216</t>
  </si>
  <si>
    <t>RAMOA RODRIGUEZ, DIEGO HERNÁN</t>
  </si>
  <si>
    <t>006-008-0000215</t>
  </si>
  <si>
    <t>REFATTI VASCONCELOS, MATEOS S</t>
  </si>
  <si>
    <t>006-008-0000217</t>
  </si>
  <si>
    <t>006-008-0000229</t>
  </si>
  <si>
    <t>ABITANTE, LUIS BLASIO</t>
  </si>
  <si>
    <t>006-008-0000235</t>
  </si>
  <si>
    <t>DE ALMEIDA FILHO JOSE RAIMUNDO</t>
  </si>
  <si>
    <t>006-008-0000236</t>
  </si>
  <si>
    <t>GARBIN, PAULO CELSO</t>
  </si>
  <si>
    <t>006-008-0000090</t>
  </si>
  <si>
    <t>MAYER, ACIOLY</t>
  </si>
  <si>
    <t>006-008-0000231</t>
  </si>
  <si>
    <t>WEBLER SCHAFER ELTON ROBERTO</t>
  </si>
  <si>
    <t>006-008-0000024</t>
  </si>
  <si>
    <t>ALBINO, UDO</t>
  </si>
  <si>
    <t>001-021-0000042</t>
  </si>
  <si>
    <t>ARROZAL S.A.</t>
  </si>
  <si>
    <t>001-021-0000132</t>
  </si>
  <si>
    <t>013-011-0000042</t>
  </si>
  <si>
    <t>TEIXEIRA ROSA, PABLO SERGIO</t>
  </si>
  <si>
    <t>009-008-0000188</t>
  </si>
  <si>
    <t>ZOCCHE, ROBERTO</t>
  </si>
  <si>
    <t>011-008-0000066</t>
  </si>
  <si>
    <t>RODRIGUEZ ALONSO, RUBEN ESTEBAN</t>
  </si>
  <si>
    <t>011-008-0000065</t>
  </si>
  <si>
    <t>011-008-0000064</t>
  </si>
  <si>
    <t>010-008-0000136</t>
  </si>
  <si>
    <t>013-011-0000007</t>
  </si>
  <si>
    <t>ROCHA RIBEIRO, DILENE</t>
  </si>
  <si>
    <t>005-009-0000191</t>
  </si>
  <si>
    <t>AGRIPLUS S.A.</t>
  </si>
  <si>
    <t>007-008-0000234</t>
  </si>
  <si>
    <t>AGRO ALIANZA CORPUS CHRISTI S.A.</t>
  </si>
  <si>
    <t>014-008-0000020</t>
  </si>
  <si>
    <t>AGROPECUARIA CLARIDAE S.R.L</t>
  </si>
  <si>
    <t>006-008-0000574</t>
  </si>
  <si>
    <t>AGROSATO S.A.</t>
  </si>
  <si>
    <t>007-008-0000189</t>
  </si>
  <si>
    <t>CANEZIN, LUIZ ANTONIO</t>
  </si>
  <si>
    <t>005-009-0000198</t>
  </si>
  <si>
    <t>CONSORCIO DEL SUR</t>
  </si>
  <si>
    <t>005-009-0000233</t>
  </si>
  <si>
    <t>LA FELSINA A.I.C.S.A.</t>
  </si>
  <si>
    <t>005-009-0000143</t>
  </si>
  <si>
    <t>NEUALCO SA</t>
  </si>
  <si>
    <t>009-008-0000193</t>
  </si>
  <si>
    <t>ORION AGROPECUARIA S.A</t>
  </si>
  <si>
    <t>007-008-0000226</t>
  </si>
  <si>
    <t>RAFAELI, OILSON ROGERIO</t>
  </si>
  <si>
    <t>007-008-0000242</t>
  </si>
  <si>
    <t>SCHMITT FRIESSEN, ABRAM</t>
  </si>
  <si>
    <t>007-008-0000195</t>
  </si>
  <si>
    <t>ZANCHETTE, ANOR</t>
  </si>
  <si>
    <t>011-008-0000063</t>
  </si>
  <si>
    <t>AGROALIANZA S.A.</t>
  </si>
  <si>
    <t>009-008-0000203</t>
  </si>
  <si>
    <t>BIDIN ANTONIO</t>
  </si>
  <si>
    <t>009-008-0000205</t>
  </si>
  <si>
    <t>006-008-0000164</t>
  </si>
  <si>
    <t>DOS SANTOS MATTOS, CLAUDIO</t>
  </si>
  <si>
    <t>013-011-0000038</t>
  </si>
  <si>
    <t>014-008-0000022</t>
  </si>
  <si>
    <t>AGRO GANADERA AGUARAY SA</t>
  </si>
  <si>
    <t>006-008-0000075</t>
  </si>
  <si>
    <t>006-008-0000227</t>
  </si>
  <si>
    <t>001-021-0000148</t>
  </si>
  <si>
    <t>BORONOWSKI RIZAK, DANIEL</t>
  </si>
  <si>
    <t>005-009-0000103</t>
  </si>
  <si>
    <t>CALDETEC INGENIERÍA S.R.L.</t>
  </si>
  <si>
    <t>006-008-0000244</t>
  </si>
  <si>
    <t>COND. IRIA ZAGONEL DE COLOMBO Y OTR</t>
  </si>
  <si>
    <t>001-021-0000143</t>
  </si>
  <si>
    <t>CORPORACIÓN TEXTIL S.A</t>
  </si>
  <si>
    <t>006-008-0000214</t>
  </si>
  <si>
    <t>DOERNER, ANTONIO</t>
  </si>
  <si>
    <t>005-009-0000237</t>
  </si>
  <si>
    <t>EL CAMINO S.R.L</t>
  </si>
  <si>
    <t>001-021-0000144</t>
  </si>
  <si>
    <t>JOVIK BRUY, PABLO</t>
  </si>
  <si>
    <t>005-009-0000204</t>
  </si>
  <si>
    <t>001-004-0007123</t>
  </si>
  <si>
    <t>LAS JARAS S.A.</t>
  </si>
  <si>
    <t>009-008-0000053</t>
  </si>
  <si>
    <t>LUI, ANDRE RODRIGO</t>
  </si>
  <si>
    <t>009-008-0000234</t>
  </si>
  <si>
    <t>PEREIRA NETO, ARISTIDES</t>
  </si>
  <si>
    <t>001-021-0000330</t>
  </si>
  <si>
    <t>TOKORODANI SHIMAKAWA, TATUKI</t>
  </si>
  <si>
    <t>006-008-0000136</t>
  </si>
  <si>
    <t>WEBER, NORI ROQUE</t>
  </si>
  <si>
    <t>011-008-0000015</t>
  </si>
  <si>
    <t>001-021-0000325</t>
  </si>
  <si>
    <t>ALBERTO GILES AGROEXP. COM. E IND.</t>
  </si>
  <si>
    <t>010-008-0000135</t>
  </si>
  <si>
    <t>BECKER EUGENIO RUBEN</t>
  </si>
  <si>
    <t>011-008-0000035</t>
  </si>
  <si>
    <t>006-008-0000611</t>
  </si>
  <si>
    <t>UCHIYAMA UCHIYAMA, DAIGO</t>
  </si>
  <si>
    <t>006-008-0000111</t>
  </si>
  <si>
    <t>FRIESEN SCHROEDER, MENNO</t>
  </si>
  <si>
    <t>007-008-0000092</t>
  </si>
  <si>
    <t>AGROGANADERA CARAPA S.A.</t>
  </si>
  <si>
    <t>007-008-0000275</t>
  </si>
  <si>
    <t>AGROPECUARIA MEDALLA MILAGROSA S.R.</t>
  </si>
  <si>
    <t>005-009-0000465</t>
  </si>
  <si>
    <t>AUTOMOTORES Y MAQUINARIA SAECA</t>
  </si>
  <si>
    <t>007-008-0000257</t>
  </si>
  <si>
    <t>BARTSCH BARTSCH, GERHARD</t>
  </si>
  <si>
    <t>007-008-0000289</t>
  </si>
  <si>
    <t>BORTOLOSO, CLAIR</t>
  </si>
  <si>
    <t>007-008-0000282</t>
  </si>
  <si>
    <t>DE FARIA, PEDRO ANTONIO</t>
  </si>
  <si>
    <t>007-008-0000279</t>
  </si>
  <si>
    <t>DE SOUZA, ADEMIR  ROSA</t>
  </si>
  <si>
    <t>007-008-0000285</t>
  </si>
  <si>
    <t>FRASSON, DINO</t>
  </si>
  <si>
    <t>007-008-0000276</t>
  </si>
  <si>
    <t>GUENTHER WALL, JACOB</t>
  </si>
  <si>
    <t>007-008-0000258</t>
  </si>
  <si>
    <t>005-009-0000259</t>
  </si>
  <si>
    <t>013-011-0000040</t>
  </si>
  <si>
    <t>PASTORI, PAULO ALVADIR</t>
  </si>
  <si>
    <t>007-008-0000286</t>
  </si>
  <si>
    <t>PETRY, PEDRO ANTONIO</t>
  </si>
  <si>
    <t>007-008-0000183</t>
  </si>
  <si>
    <t>007-008-0000284</t>
  </si>
  <si>
    <t>010-008-0000098</t>
  </si>
  <si>
    <t>PIESCH TSCHINKL, PABLO ENRIQUE</t>
  </si>
  <si>
    <t>007-008-0000274</t>
  </si>
  <si>
    <t>007-008-0000271</t>
  </si>
  <si>
    <t>SCHIMITZ, VILARIO JOSE</t>
  </si>
  <si>
    <t>007-008-0000165</t>
  </si>
  <si>
    <t>SGARBI VENDRUSCOLO, TERESINHA</t>
  </si>
  <si>
    <t>007-008-0000051</t>
  </si>
  <si>
    <t>007-008-0000272</t>
  </si>
  <si>
    <t>WIEBE BRAUN, WILHELM</t>
  </si>
  <si>
    <t>009-008-0000670</t>
  </si>
  <si>
    <t>009-008-0000231</t>
  </si>
  <si>
    <t>CURUPIRA S.A</t>
  </si>
  <si>
    <t>006-008-0000167</t>
  </si>
  <si>
    <t>AGRICOLA ROCKENBACH SA</t>
  </si>
  <si>
    <t>013-011-0000054</t>
  </si>
  <si>
    <t>AFFONSO GOMES, ROBSON</t>
  </si>
  <si>
    <t>013-011-0000048</t>
  </si>
  <si>
    <t>AGROPECUARIA ROCHA E HIJOS S.A.</t>
  </si>
  <si>
    <t>013-011-0000052</t>
  </si>
  <si>
    <t>GIACOMELLI DA SILVA, FERNANDO</t>
  </si>
  <si>
    <t>013-011-0000056</t>
  </si>
  <si>
    <t>013-011-0000057</t>
  </si>
  <si>
    <t>GIACOMELLI DA SILVA, MAIRA</t>
  </si>
  <si>
    <t>006-008-0000238</t>
  </si>
  <si>
    <t>SCHNEIDER, PAULO MILTON</t>
  </si>
  <si>
    <t>010-008-0000107</t>
  </si>
  <si>
    <t>KADICALO ZOZULA, WLADIMIRO</t>
  </si>
  <si>
    <t>010-008-0000108</t>
  </si>
  <si>
    <t>010-008-0000105</t>
  </si>
  <si>
    <t>010-008-0000112</t>
  </si>
  <si>
    <t>KUNZ ZWIRTES, ALCINDO INACIO</t>
  </si>
  <si>
    <t>010-008-0000117</t>
  </si>
  <si>
    <t>WILLERS LOFF FERNANDO TIAGO</t>
  </si>
  <si>
    <t>011-008-0000001</t>
  </si>
  <si>
    <t>ESTANCIA AGUILA NEGRA S.A.</t>
  </si>
  <si>
    <t>010-008-0000119</t>
  </si>
  <si>
    <t>OLINSKI, HELIO JOSÉ</t>
  </si>
  <si>
    <t>006-008-0000172</t>
  </si>
  <si>
    <t>006-008-0000511</t>
  </si>
  <si>
    <t>CORDEIRO DE MATOS, VALMIR</t>
  </si>
  <si>
    <t>006-008-0000595</t>
  </si>
  <si>
    <t>006-008-0000157</t>
  </si>
  <si>
    <t>PRIMORDIAL S.A.</t>
  </si>
  <si>
    <t>007-008-0000266</t>
  </si>
  <si>
    <t>SOMAX AGRO S.A.</t>
  </si>
  <si>
    <t>006-008-0000632</t>
  </si>
  <si>
    <t>010-008-0000133</t>
  </si>
  <si>
    <t>COOP. AGROP. E IND. RAUL PEÑA LTDA.</t>
  </si>
  <si>
    <t>010-008-0000134</t>
  </si>
  <si>
    <t>HUTZ OBERLADSTATTER, JOSÉ MARTIN</t>
  </si>
  <si>
    <t>013-011-0000061</t>
  </si>
  <si>
    <t>LOPES SCHNEIDER, MAICON WILLIAM</t>
  </si>
  <si>
    <t>013-011-0000032</t>
  </si>
  <si>
    <t>ROCHA MAZETTO, ARLEI</t>
  </si>
  <si>
    <t>007-008-0000075</t>
  </si>
  <si>
    <t>KAEFER, LAERTE LUIZ</t>
  </si>
  <si>
    <t>010-008-0000114</t>
  </si>
  <si>
    <t>WEBER, GERSON LUIZ</t>
  </si>
  <si>
    <t>010-001-0006507</t>
  </si>
  <si>
    <t>TODOS LOS FUNCIONARIOS</t>
  </si>
  <si>
    <t>NÓMINA (BENEFICIOS)</t>
  </si>
  <si>
    <t>DIRECCIÓN GENERAL DE RECAUDACIONES</t>
  </si>
  <si>
    <t>FISCAL</t>
  </si>
  <si>
    <t>INSTITUTO DE PREVISIÓN SOCIAL</t>
  </si>
  <si>
    <t>SOCIAL</t>
  </si>
  <si>
    <t xml:space="preserve">TOTAL PASIVO CORRIENTE </t>
  </si>
  <si>
    <t>PYKUR02F1322</t>
  </si>
  <si>
    <t>PYKUR02F1330</t>
  </si>
  <si>
    <t>001-004-0004296</t>
  </si>
  <si>
    <t xml:space="preserve">4037-CF </t>
  </si>
  <si>
    <t>04346-CF</t>
  </si>
  <si>
    <t>001-004-0000750</t>
  </si>
  <si>
    <t>001-004-0000732</t>
  </si>
  <si>
    <t>010-003-0001361</t>
  </si>
  <si>
    <t>009-004-0000838</t>
  </si>
  <si>
    <t>001-006-0001123</t>
  </si>
  <si>
    <t>007-002-0005652</t>
  </si>
  <si>
    <t>007-005-0001066</t>
  </si>
  <si>
    <t>007-003-0004634</t>
  </si>
  <si>
    <t>001-009-0000030</t>
  </si>
  <si>
    <t>009-003-0001803</t>
  </si>
  <si>
    <t>014-001-0001775</t>
  </si>
  <si>
    <t>011-002-0000798</t>
  </si>
  <si>
    <t>011-001-0002112</t>
  </si>
  <si>
    <t>011-001-0002075</t>
  </si>
  <si>
    <t>011-001-0002062</t>
  </si>
  <si>
    <t>011-001-0002043</t>
  </si>
  <si>
    <t>011-001-0001490</t>
  </si>
  <si>
    <t>011-001-0001332</t>
  </si>
  <si>
    <t>010-008-0000154</t>
  </si>
  <si>
    <t>010-004-0001000</t>
  </si>
  <si>
    <t>010-004-0000571</t>
  </si>
  <si>
    <t>010-003-0001379</t>
  </si>
  <si>
    <t>010-001-0007679</t>
  </si>
  <si>
    <t>010-001-0007286</t>
  </si>
  <si>
    <t>010-001-0007139</t>
  </si>
  <si>
    <t>010-001-0006971</t>
  </si>
  <si>
    <t>010-001-0006850</t>
  </si>
  <si>
    <t>009-004-0000835</t>
  </si>
  <si>
    <t>009-003-0003855</t>
  </si>
  <si>
    <t>009-003-0003814</t>
  </si>
  <si>
    <t>009-003-0003646</t>
  </si>
  <si>
    <t>009-003-0001859</t>
  </si>
  <si>
    <t>009-003-0001706</t>
  </si>
  <si>
    <t>009-002-0003306</t>
  </si>
  <si>
    <t>009-002-0003305</t>
  </si>
  <si>
    <t>009-002-0003179</t>
  </si>
  <si>
    <t>009-002-0003074</t>
  </si>
  <si>
    <t>009-002-0003067</t>
  </si>
  <si>
    <t>009-002-0002823</t>
  </si>
  <si>
    <t>009-002-0002504</t>
  </si>
  <si>
    <t>009-002-0002292</t>
  </si>
  <si>
    <t>009-002-0002065</t>
  </si>
  <si>
    <t>007-005-0001089</t>
  </si>
  <si>
    <t>007-005-0001083</t>
  </si>
  <si>
    <t>007-005-0001068</t>
  </si>
  <si>
    <t>007-005-0001051</t>
  </si>
  <si>
    <t>007-005-0000663</t>
  </si>
  <si>
    <t>007-004-0000962</t>
  </si>
  <si>
    <t>007-004-0000791</t>
  </si>
  <si>
    <t>007-004-0000748</t>
  </si>
  <si>
    <t>007-003-0004877</t>
  </si>
  <si>
    <t>007-003-0004874</t>
  </si>
  <si>
    <t>007-003-0004802</t>
  </si>
  <si>
    <t>007-002-0005653</t>
  </si>
  <si>
    <t>007-002-0005587</t>
  </si>
  <si>
    <t>007-002-0005554</t>
  </si>
  <si>
    <t>007-002-0005526</t>
  </si>
  <si>
    <t>007-002-0005447</t>
  </si>
  <si>
    <t>007-002-0005355</t>
  </si>
  <si>
    <t>007-002-0005354</t>
  </si>
  <si>
    <t>007-002-0004815</t>
  </si>
  <si>
    <t>007-002-0004179</t>
  </si>
  <si>
    <t>007-001-0005629</t>
  </si>
  <si>
    <t>007-001-0005538</t>
  </si>
  <si>
    <t>007-001-0005065</t>
  </si>
  <si>
    <t>007-001-0004953</t>
  </si>
  <si>
    <t>007-001-0004691</t>
  </si>
  <si>
    <t>006-008-0000240</t>
  </si>
  <si>
    <t>006-007-0000028</t>
  </si>
  <si>
    <t>006-001-0009764</t>
  </si>
  <si>
    <t>006-001-0009763</t>
  </si>
  <si>
    <t>006-001-0009755</t>
  </si>
  <si>
    <t>006-001-0009727</t>
  </si>
  <si>
    <t>006-001-0004861</t>
  </si>
  <si>
    <t>005-005-0001222</t>
  </si>
  <si>
    <t>005-005-0001212</t>
  </si>
  <si>
    <t>005-005-0001163</t>
  </si>
  <si>
    <t>005-005-0001113</t>
  </si>
  <si>
    <t>005-005-0000938</t>
  </si>
  <si>
    <t>005-005-0000745</t>
  </si>
  <si>
    <t>005-005-0000744</t>
  </si>
  <si>
    <t>005-005-0000508</t>
  </si>
  <si>
    <t>005-005-0000413</t>
  </si>
  <si>
    <t>005-004-0001043</t>
  </si>
  <si>
    <t>005-004-0001001</t>
  </si>
  <si>
    <t>005-004-0000955</t>
  </si>
  <si>
    <t>005-004-0000935</t>
  </si>
  <si>
    <t>005-004-0000924</t>
  </si>
  <si>
    <t>005-004-0000829</t>
  </si>
  <si>
    <t>005-004-0000627</t>
  </si>
  <si>
    <t>005-004-0000428</t>
  </si>
  <si>
    <t>005-004-0000391</t>
  </si>
  <si>
    <t>005-004-0000214</t>
  </si>
  <si>
    <t>005-003-0005797</t>
  </si>
  <si>
    <t>005-003-0004488</t>
  </si>
  <si>
    <t>005-002-0004725</t>
  </si>
  <si>
    <t>005-002-0004680</t>
  </si>
  <si>
    <t>005-002-0004679</t>
  </si>
  <si>
    <t>005-002-0003358</t>
  </si>
  <si>
    <t>005-002-0003256</t>
  </si>
  <si>
    <t>005-001-0008082</t>
  </si>
  <si>
    <t>005-001-0007742</t>
  </si>
  <si>
    <t>005-001-0007734</t>
  </si>
  <si>
    <t>005-001-0007653</t>
  </si>
  <si>
    <t>005-001-0007624</t>
  </si>
  <si>
    <t>005-001-0007610</t>
  </si>
  <si>
    <t>005-001-0007603</t>
  </si>
  <si>
    <t>005-001-0007580</t>
  </si>
  <si>
    <t>005-001-0007200</t>
  </si>
  <si>
    <t>005-001-0006753</t>
  </si>
  <si>
    <t>005-001-0006706</t>
  </si>
  <si>
    <t>001-009-0000141</t>
  </si>
  <si>
    <t>001-009-0000002</t>
  </si>
  <si>
    <t>001-008-0000168</t>
  </si>
  <si>
    <t>001-008-0000038</t>
  </si>
  <si>
    <t>001-007-0001219</t>
  </si>
  <si>
    <t>001-007-0001199</t>
  </si>
  <si>
    <t>001-007-0001161</t>
  </si>
  <si>
    <t>001-007-0001120</t>
  </si>
  <si>
    <t>001-006-0001359</t>
  </si>
  <si>
    <t>001-006-0001295</t>
  </si>
  <si>
    <t>001-006-0001264</t>
  </si>
  <si>
    <t>001-006-0001035</t>
  </si>
  <si>
    <t>001-004-0000739</t>
  </si>
  <si>
    <t>001-004-0000701</t>
  </si>
  <si>
    <t>001-004-0000231</t>
  </si>
  <si>
    <t>001-003-0001080</t>
  </si>
  <si>
    <t>001-002-0002216</t>
  </si>
  <si>
    <t>001-002-0002174</t>
  </si>
  <si>
    <t>001-002-0002172</t>
  </si>
  <si>
    <t>001-002-0002126</t>
  </si>
  <si>
    <t>001-002-0002102</t>
  </si>
  <si>
    <t>001-002-0002096</t>
  </si>
  <si>
    <t xml:space="preserve"> 14509 -TR</t>
  </si>
  <si>
    <t>CON AVAL</t>
  </si>
  <si>
    <t>PAGARE</t>
  </si>
  <si>
    <t>39058- 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</si>
</sst>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\ %"/>
    <numFmt numFmtId="165" formatCode="[$-3C0A]dd/mm/yyyy"/>
    <numFmt numFmtId="166" formatCode="dd/mm/yyyy;@"/>
    <numFmt numFmtId="167" formatCode="[$-3C0A]#,##0_);\(#,##0\)"/>
    <numFmt numFmtId="168" formatCode="[$-3C0A]#,##0.00_);\(#,##0.00\)"/>
    <numFmt numFmtId="169" formatCode="[$-3C0A]#,##0.00_);[Red]\(#,##0.00\)"/>
    <numFmt numFmtId="170" formatCode="#,###.00"/>
    <numFmt numFmtId="171" formatCode="_(&quot;Gs &quot;* #,##0.00_);_(&quot;Gs &quot;* \(#,##0.00\);_(&quot;Gs &quot;* \-??_);_(@_)"/>
    <numFmt numFmtId="172" formatCode="dd\-mm\-yy"/>
    <numFmt numFmtId="173" formatCode="#,##0;[Red]#,##0"/>
  </numFmts>
  <fonts count="45"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4"/>
      <color rgb="FF000000"/>
      <name val="Times New Roman"/>
      <family val="1"/>
      <charset val="1"/>
    </font>
    <font>
      <u/>
      <sz val="1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sz val="10"/>
      <color rgb="FFFFFFFF"/>
      <name val="Times New Roman"/>
      <family val="1"/>
      <charset val="1"/>
    </font>
    <font>
      <b/>
      <u/>
      <sz val="10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sz val="10"/>
      <name val="Arial"/>
      <family val="2"/>
      <charset val="1"/>
    </font>
    <font>
      <sz val="10"/>
      <color theme="0"/>
      <name val="Times New Roman"/>
      <family val="1"/>
      <charset val="1"/>
    </font>
    <font>
      <b/>
      <sz val="10"/>
      <color theme="0"/>
      <name val="Times New Roman"/>
      <family val="1"/>
      <charset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b/>
      <sz val="10"/>
      <color theme="4" tint="0.79998168889431442"/>
      <name val="Times New Roman"/>
      <family val="1"/>
      <charset val="1"/>
    </font>
    <font>
      <sz val="10"/>
      <color theme="4" tint="0.79998168889431442"/>
      <name val="Times New Roman"/>
      <family val="1"/>
      <charset val="1"/>
    </font>
    <font>
      <sz val="10"/>
      <color theme="4" tint="0.59999389629810485"/>
      <name val="Times New Roman"/>
      <family val="1"/>
      <charset val="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</fills>
  <borders count="2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/>
      <diagonal/>
    </border>
  </borders>
  <cellStyleXfs count="57">
    <xf numFmtId="0" fontId="0" fillId="0" borderId="0"/>
    <xf numFmtId="0" fontId="22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0" borderId="0"/>
    <xf numFmtId="0" fontId="11" fillId="0" borderId="0"/>
    <xf numFmtId="0" fontId="35" fillId="0" borderId="0"/>
    <xf numFmtId="0" fontId="11" fillId="0" borderId="0"/>
    <xf numFmtId="0" fontId="35" fillId="8" borderId="1" applyProtection="0"/>
    <xf numFmtId="0" fontId="11" fillId="9" borderId="2" applyProtection="0"/>
    <xf numFmtId="0" fontId="12" fillId="8" borderId="3" applyProtection="0"/>
    <xf numFmtId="0" fontId="12" fillId="8" borderId="3" applyProtection="0"/>
    <xf numFmtId="0" fontId="12" fillId="8" borderId="3" applyProtection="0"/>
    <xf numFmtId="164" fontId="11" fillId="0" borderId="0" applyBorder="0" applyProtection="0"/>
    <xf numFmtId="0" fontId="13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5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</cellStyleXfs>
  <cellXfs count="418">
    <xf numFmtId="0" fontId="0" fillId="0" borderId="0" xfId="0"/>
    <xf numFmtId="0" fontId="0" fillId="0" borderId="0" xfId="0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right"/>
    </xf>
    <xf numFmtId="0" fontId="18" fillId="0" borderId="0" xfId="0" applyFont="1" applyAlignment="1" applyProtection="1">
      <alignment horizontal="left"/>
      <protection locked="0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165" fontId="18" fillId="0" borderId="0" xfId="0" applyNumberFormat="1" applyFont="1" applyAlignment="1">
      <alignment horizontal="left"/>
    </xf>
    <xf numFmtId="3" fontId="18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21" fillId="0" borderId="0" xfId="1" applyFont="1" applyBorder="1" applyAlignment="1" applyProtection="1"/>
    <xf numFmtId="0" fontId="0" fillId="9" borderId="0" xfId="0" applyFill="1"/>
    <xf numFmtId="0" fontId="24" fillId="9" borderId="0" xfId="0" applyFont="1" applyFill="1" applyBorder="1" applyAlignment="1" applyProtection="1">
      <alignment horizontal="left"/>
      <protection locked="0"/>
    </xf>
    <xf numFmtId="0" fontId="25" fillId="9" borderId="0" xfId="0" applyFont="1" applyFill="1" applyBorder="1" applyAlignment="1">
      <alignment horizontal="left"/>
    </xf>
    <xf numFmtId="0" fontId="23" fillId="9" borderId="0" xfId="0" applyFont="1" applyFill="1" applyBorder="1"/>
    <xf numFmtId="166" fontId="25" fillId="9" borderId="0" xfId="0" applyNumberFormat="1" applyFont="1" applyFill="1" applyBorder="1" applyAlignment="1">
      <alignment horizontal="center"/>
    </xf>
    <xf numFmtId="166" fontId="23" fillId="9" borderId="0" xfId="0" applyNumberFormat="1" applyFont="1" applyFill="1" applyBorder="1" applyAlignment="1">
      <alignment horizontal="center"/>
    </xf>
    <xf numFmtId="0" fontId="23" fillId="9" borderId="0" xfId="0" applyFont="1" applyFill="1" applyBorder="1" applyAlignment="1">
      <alignment horizontal="right"/>
    </xf>
    <xf numFmtId="0" fontId="23" fillId="9" borderId="0" xfId="0" applyFont="1" applyFill="1" applyBorder="1" applyAlignment="1">
      <alignment horizontal="center"/>
    </xf>
    <xf numFmtId="0" fontId="23" fillId="9" borderId="5" xfId="0" applyFont="1" applyFill="1" applyBorder="1" applyAlignment="1">
      <alignment horizontal="right"/>
    </xf>
    <xf numFmtId="3" fontId="23" fillId="9" borderId="5" xfId="0" applyNumberFormat="1" applyFont="1" applyFill="1" applyBorder="1"/>
    <xf numFmtId="0" fontId="23" fillId="9" borderId="5" xfId="0" applyFont="1" applyFill="1" applyBorder="1"/>
    <xf numFmtId="4" fontId="23" fillId="9" borderId="5" xfId="0" applyNumberFormat="1" applyFont="1" applyFill="1" applyBorder="1"/>
    <xf numFmtId="0" fontId="27" fillId="9" borderId="5" xfId="0" applyFont="1" applyFill="1" applyBorder="1"/>
    <xf numFmtId="166" fontId="27" fillId="9" borderId="5" xfId="0" applyNumberFormat="1" applyFont="1" applyFill="1" applyBorder="1" applyAlignment="1">
      <alignment horizontal="center"/>
    </xf>
    <xf numFmtId="4" fontId="27" fillId="9" borderId="5" xfId="0" applyNumberFormat="1" applyFont="1" applyFill="1" applyBorder="1"/>
    <xf numFmtId="167" fontId="23" fillId="9" borderId="6" xfId="0" applyNumberFormat="1" applyFont="1" applyFill="1" applyBorder="1" applyAlignment="1">
      <alignment horizontal="right" vertical="center" wrapText="1"/>
    </xf>
    <xf numFmtId="167" fontId="23" fillId="9" borderId="6" xfId="0" applyNumberFormat="1" applyFont="1" applyFill="1" applyBorder="1"/>
    <xf numFmtId="168" fontId="23" fillId="9" borderId="6" xfId="0" applyNumberFormat="1" applyFont="1" applyFill="1" applyBorder="1" applyAlignment="1">
      <alignment horizontal="right"/>
    </xf>
    <xf numFmtId="167" fontId="23" fillId="9" borderId="4" xfId="0" applyNumberFormat="1" applyFont="1" applyFill="1" applyBorder="1" applyAlignment="1">
      <alignment horizontal="right"/>
    </xf>
    <xf numFmtId="167" fontId="23" fillId="9" borderId="4" xfId="0" applyNumberFormat="1" applyFont="1" applyFill="1" applyBorder="1"/>
    <xf numFmtId="0" fontId="23" fillId="9" borderId="9" xfId="0" applyFont="1" applyFill="1" applyBorder="1" applyAlignment="1">
      <alignment horizontal="center" vertical="center"/>
    </xf>
    <xf numFmtId="3" fontId="27" fillId="9" borderId="5" xfId="0" applyNumberFormat="1" applyFont="1" applyFill="1" applyBorder="1"/>
    <xf numFmtId="0" fontId="23" fillId="9" borderId="11" xfId="0" applyFont="1" applyFill="1" applyBorder="1" applyAlignment="1">
      <alignment horizontal="right"/>
    </xf>
    <xf numFmtId="167" fontId="23" fillId="9" borderId="4" xfId="0" applyNumberFormat="1" applyFont="1" applyFill="1" applyBorder="1" applyAlignment="1">
      <alignment horizontal="right" vertical="center" wrapText="1"/>
    </xf>
    <xf numFmtId="168" fontId="23" fillId="9" borderId="4" xfId="0" applyNumberFormat="1" applyFont="1" applyFill="1" applyBorder="1" applyAlignment="1">
      <alignment horizontal="right"/>
    </xf>
    <xf numFmtId="0" fontId="23" fillId="9" borderId="12" xfId="0" applyFont="1" applyFill="1" applyBorder="1" applyAlignment="1">
      <alignment horizontal="left"/>
    </xf>
    <xf numFmtId="0" fontId="23" fillId="9" borderId="7" xfId="0" applyFont="1" applyFill="1" applyBorder="1" applyAlignment="1">
      <alignment horizontal="left"/>
    </xf>
    <xf numFmtId="166" fontId="23" fillId="9" borderId="7" xfId="0" applyNumberFormat="1" applyFont="1" applyFill="1" applyBorder="1" applyAlignment="1">
      <alignment horizontal="center"/>
    </xf>
    <xf numFmtId="0" fontId="23" fillId="9" borderId="0" xfId="0" applyFont="1" applyFill="1" applyBorder="1" applyAlignment="1">
      <alignment horizontal="left"/>
    </xf>
    <xf numFmtId="3" fontId="25" fillId="9" borderId="14" xfId="0" applyNumberFormat="1" applyFont="1" applyFill="1" applyBorder="1" applyAlignment="1" applyProtection="1">
      <alignment horizontal="right" vertical="center" wrapText="1"/>
      <protection locked="0" hidden="1"/>
    </xf>
    <xf numFmtId="0" fontId="24" fillId="9" borderId="0" xfId="0" applyFont="1" applyFill="1" applyBorder="1" applyAlignment="1" applyProtection="1">
      <alignment horizontal="left" vertical="center" wrapText="1"/>
      <protection locked="0"/>
    </xf>
    <xf numFmtId="0" fontId="27" fillId="9" borderId="0" xfId="0" applyFont="1" applyFill="1" applyBorder="1" applyAlignment="1" applyProtection="1">
      <alignment horizontal="right"/>
      <protection locked="0"/>
    </xf>
    <xf numFmtId="0" fontId="27" fillId="9" borderId="0" xfId="0" applyFont="1" applyFill="1" applyBorder="1" applyAlignment="1" applyProtection="1">
      <alignment horizontal="left"/>
      <protection locked="0"/>
    </xf>
    <xf numFmtId="0" fontId="27" fillId="9" borderId="0" xfId="0" applyFont="1" applyFill="1" applyBorder="1" applyAlignment="1" applyProtection="1">
      <alignment horizontal="center"/>
      <protection locked="0"/>
    </xf>
    <xf numFmtId="166" fontId="27" fillId="9" borderId="0" xfId="0" applyNumberFormat="1" applyFont="1" applyFill="1" applyBorder="1" applyAlignment="1" applyProtection="1">
      <alignment horizontal="center"/>
      <protection locked="0"/>
    </xf>
    <xf numFmtId="3" fontId="27" fillId="9" borderId="0" xfId="0" applyNumberFormat="1" applyFont="1" applyFill="1" applyBorder="1" applyAlignment="1" applyProtection="1">
      <alignment horizontal="right"/>
      <protection locked="0"/>
    </xf>
    <xf numFmtId="4" fontId="27" fillId="9" borderId="0" xfId="0" applyNumberFormat="1" applyFont="1" applyFill="1" applyBorder="1" applyAlignment="1" applyProtection="1">
      <alignment horizontal="right"/>
      <protection locked="0"/>
    </xf>
    <xf numFmtId="170" fontId="27" fillId="9" borderId="0" xfId="0" applyNumberFormat="1" applyFont="1" applyFill="1" applyBorder="1" applyAlignment="1" applyProtection="1">
      <alignment horizontal="right"/>
      <protection locked="0"/>
    </xf>
    <xf numFmtId="0" fontId="27" fillId="9" borderId="0" xfId="0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Border="1" applyAlignment="1" applyProtection="1">
      <protection locked="0"/>
    </xf>
    <xf numFmtId="0" fontId="29" fillId="9" borderId="9" xfId="0" applyFont="1" applyFill="1" applyBorder="1" applyAlignment="1" applyProtection="1">
      <protection locked="0"/>
    </xf>
    <xf numFmtId="0" fontId="30" fillId="9" borderId="0" xfId="0" applyFont="1" applyFill="1" applyBorder="1" applyAlignment="1" applyProtection="1">
      <alignment horizontal="left"/>
      <protection locked="0"/>
    </xf>
    <xf numFmtId="165" fontId="24" fillId="9" borderId="0" xfId="0" applyNumberFormat="1" applyFont="1" applyFill="1" applyBorder="1" applyAlignment="1" applyProtection="1">
      <alignment horizontal="right"/>
      <protection locked="0"/>
    </xf>
    <xf numFmtId="166" fontId="24" fillId="9" borderId="0" xfId="0" applyNumberFormat="1" applyFont="1" applyFill="1" applyBorder="1" applyAlignment="1" applyProtection="1">
      <alignment horizontal="center"/>
      <protection locked="0"/>
    </xf>
    <xf numFmtId="3" fontId="24" fillId="9" borderId="0" xfId="0" applyNumberFormat="1" applyFont="1" applyFill="1" applyBorder="1" applyAlignment="1" applyProtection="1">
      <alignment horizontal="right"/>
      <protection locked="0"/>
    </xf>
    <xf numFmtId="3" fontId="24" fillId="9" borderId="11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6" xfId="0" applyNumberFormat="1" applyFont="1" applyFill="1" applyBorder="1" applyAlignment="1" applyProtection="1">
      <alignment horizontal="center" vertical="center"/>
      <protection locked="0"/>
    </xf>
    <xf numFmtId="4" fontId="24" fillId="9" borderId="6" xfId="0" applyNumberFormat="1" applyFont="1" applyFill="1" applyBorder="1" applyAlignment="1" applyProtection="1">
      <alignment horizontal="center" vertical="center"/>
      <protection locked="0"/>
    </xf>
    <xf numFmtId="170" fontId="24" fillId="9" borderId="6" xfId="0" applyNumberFormat="1" applyFont="1" applyFill="1" applyBorder="1" applyAlignment="1" applyProtection="1">
      <alignment horizontal="center" vertical="center"/>
      <protection locked="0"/>
    </xf>
    <xf numFmtId="3" fontId="27" fillId="9" borderId="11" xfId="0" applyNumberFormat="1" applyFont="1" applyFill="1" applyBorder="1"/>
    <xf numFmtId="4" fontId="23" fillId="9" borderId="11" xfId="0" applyNumberFormat="1" applyFont="1" applyFill="1" applyBorder="1" applyAlignment="1" applyProtection="1">
      <alignment horizontal="right" vertical="top"/>
      <protection locked="0"/>
    </xf>
    <xf numFmtId="0" fontId="23" fillId="9" borderId="0" xfId="0" applyFont="1" applyFill="1" applyBorder="1" applyAlignment="1" applyProtection="1">
      <alignment vertical="center"/>
      <protection locked="0"/>
    </xf>
    <xf numFmtId="0" fontId="29" fillId="9" borderId="0" xfId="0" applyFont="1" applyFill="1" applyBorder="1" applyAlignment="1" applyProtection="1">
      <alignment vertical="center"/>
      <protection locked="0"/>
    </xf>
    <xf numFmtId="0" fontId="27" fillId="9" borderId="5" xfId="0" applyFont="1" applyFill="1" applyBorder="1" applyAlignment="1">
      <alignment horizontal="right"/>
    </xf>
    <xf numFmtId="0" fontId="23" fillId="9" borderId="5" xfId="0" applyFont="1" applyFill="1" applyBorder="1" applyAlignment="1" applyProtection="1">
      <alignment horizontal="center" vertical="top"/>
      <protection locked="0"/>
    </xf>
    <xf numFmtId="3" fontId="23" fillId="9" borderId="5" xfId="0" applyNumberFormat="1" applyFont="1" applyFill="1" applyBorder="1" applyAlignment="1" applyProtection="1">
      <alignment horizontal="right" vertical="top"/>
      <protection locked="0"/>
    </xf>
    <xf numFmtId="4" fontId="23" fillId="9" borderId="5" xfId="0" applyNumberFormat="1" applyFont="1" applyFill="1" applyBorder="1" applyAlignment="1" applyProtection="1">
      <alignment horizontal="right" vertical="top"/>
      <protection locked="0"/>
    </xf>
    <xf numFmtId="0" fontId="27" fillId="9" borderId="0" xfId="0" applyFont="1" applyFill="1" applyBorder="1"/>
    <xf numFmtId="0" fontId="23" fillId="9" borderId="16" xfId="0" applyFont="1" applyFill="1" applyBorder="1" applyAlignment="1">
      <alignment horizontal="right" vertical="center"/>
    </xf>
    <xf numFmtId="0" fontId="23" fillId="9" borderId="17" xfId="0" applyFont="1" applyFill="1" applyBorder="1" applyAlignment="1">
      <alignment horizontal="center" vertical="center"/>
    </xf>
    <xf numFmtId="166" fontId="23" fillId="9" borderId="15" xfId="0" applyNumberFormat="1" applyFont="1" applyFill="1" applyBorder="1" applyAlignment="1">
      <alignment horizontal="center" vertical="center"/>
    </xf>
    <xf numFmtId="166" fontId="25" fillId="9" borderId="15" xfId="0" applyNumberFormat="1" applyFont="1" applyFill="1" applyBorder="1" applyAlignment="1">
      <alignment horizontal="center"/>
    </xf>
    <xf numFmtId="3" fontId="25" fillId="9" borderId="4" xfId="0" applyNumberFormat="1" applyFont="1" applyFill="1" applyBorder="1"/>
    <xf numFmtId="4" fontId="25" fillId="9" borderId="4" xfId="0" applyNumberFormat="1" applyFont="1" applyFill="1" applyBorder="1"/>
    <xf numFmtId="0" fontId="23" fillId="9" borderId="16" xfId="0" applyFont="1" applyFill="1" applyBorder="1" applyAlignment="1">
      <alignment horizontal="left"/>
    </xf>
    <xf numFmtId="0" fontId="23" fillId="9" borderId="17" xfId="0" applyFont="1" applyFill="1" applyBorder="1" applyAlignment="1">
      <alignment horizontal="left"/>
    </xf>
    <xf numFmtId="0" fontId="23" fillId="9" borderId="17" xfId="0" applyFont="1" applyFill="1" applyBorder="1" applyAlignment="1">
      <alignment horizontal="center"/>
    </xf>
    <xf numFmtId="166" fontId="23" fillId="9" borderId="17" xfId="0" applyNumberFormat="1" applyFont="1" applyFill="1" applyBorder="1" applyAlignment="1">
      <alignment horizontal="center"/>
    </xf>
    <xf numFmtId="166" fontId="27" fillId="9" borderId="17" xfId="0" applyNumberFormat="1" applyFont="1" applyFill="1" applyBorder="1" applyAlignment="1">
      <alignment horizontal="center"/>
    </xf>
    <xf numFmtId="0" fontId="23" fillId="9" borderId="0" xfId="0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Border="1" applyAlignment="1" applyProtection="1">
      <alignment horizontal="center" vertical="top"/>
      <protection locked="0"/>
    </xf>
    <xf numFmtId="0" fontId="23" fillId="9" borderId="7" xfId="0" applyFont="1" applyFill="1" applyBorder="1" applyAlignment="1">
      <alignment horizontal="center"/>
    </xf>
    <xf numFmtId="166" fontId="27" fillId="9" borderId="7" xfId="0" applyNumberFormat="1" applyFont="1" applyFill="1" applyBorder="1" applyAlignment="1">
      <alignment horizontal="center"/>
    </xf>
    <xf numFmtId="0" fontId="24" fillId="9" borderId="0" xfId="0" applyFont="1" applyFill="1" applyBorder="1" applyAlignment="1">
      <alignment horizontal="right"/>
    </xf>
    <xf numFmtId="3" fontId="23" fillId="9" borderId="0" xfId="0" applyNumberFormat="1" applyFont="1" applyFill="1" applyBorder="1" applyAlignment="1" applyProtection="1">
      <alignment horizontal="center" vertical="top"/>
      <protection locked="0"/>
    </xf>
    <xf numFmtId="166" fontId="25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25" fillId="9" borderId="18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18" xfId="0" applyNumberFormat="1" applyFont="1" applyFill="1" applyBorder="1" applyAlignment="1">
      <alignment horizontal="right" vertical="center"/>
    </xf>
    <xf numFmtId="0" fontId="28" fillId="9" borderId="0" xfId="0" applyFont="1" applyFill="1" applyBorder="1" applyAlignment="1">
      <alignment horizontal="right"/>
    </xf>
    <xf numFmtId="0" fontId="29" fillId="9" borderId="0" xfId="0" applyFont="1" applyFill="1" applyBorder="1" applyAlignment="1" applyProtection="1">
      <alignment horizontal="left"/>
      <protection locked="0"/>
    </xf>
    <xf numFmtId="0" fontId="29" fillId="9" borderId="0" xfId="0" applyFont="1" applyFill="1" applyBorder="1" applyAlignment="1" applyProtection="1">
      <alignment horizontal="center"/>
      <protection locked="0"/>
    </xf>
    <xf numFmtId="166" fontId="29" fillId="9" borderId="0" xfId="0" applyNumberFormat="1" applyFont="1" applyFill="1" applyBorder="1" applyAlignment="1" applyProtection="1">
      <alignment horizontal="center"/>
      <protection locked="0"/>
    </xf>
    <xf numFmtId="0" fontId="29" fillId="9" borderId="0" xfId="0" applyFont="1" applyFill="1" applyBorder="1" applyAlignment="1" applyProtection="1">
      <protection locked="0"/>
    </xf>
    <xf numFmtId="3" fontId="25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4" fillId="9" borderId="4" xfId="0" applyNumberFormat="1" applyFont="1" applyFill="1" applyBorder="1" applyAlignment="1" applyProtection="1">
      <alignment horizontal="center" vertical="center"/>
      <protection locked="0"/>
    </xf>
    <xf numFmtId="4" fontId="24" fillId="9" borderId="4" xfId="0" applyNumberFormat="1" applyFont="1" applyFill="1" applyBorder="1" applyAlignment="1" applyProtection="1">
      <alignment horizontal="center" vertical="center"/>
      <protection locked="0"/>
    </xf>
    <xf numFmtId="170" fontId="24" fillId="9" borderId="4" xfId="0" applyNumberFormat="1" applyFont="1" applyFill="1" applyBorder="1" applyAlignment="1" applyProtection="1">
      <alignment horizontal="center" vertical="center"/>
      <protection locked="0"/>
    </xf>
    <xf numFmtId="2" fontId="23" fillId="9" borderId="4" xfId="0" applyNumberFormat="1" applyFont="1" applyFill="1" applyBorder="1" applyAlignment="1">
      <alignment horizontal="right" vertical="center"/>
    </xf>
    <xf numFmtId="2" fontId="23" fillId="9" borderId="4" xfId="0" applyNumberFormat="1" applyFont="1" applyFill="1" applyBorder="1" applyAlignment="1">
      <alignment horizontal="center" vertical="center"/>
    </xf>
    <xf numFmtId="2" fontId="25" fillId="9" borderId="16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>
      <alignment horizontal="right"/>
    </xf>
    <xf numFmtId="2" fontId="27" fillId="9" borderId="9" xfId="0" applyNumberFormat="1" applyFont="1" applyFill="1" applyBorder="1" applyAlignment="1" applyProtection="1">
      <alignment horizontal="center" vertical="center"/>
      <protection locked="0"/>
    </xf>
    <xf numFmtId="2" fontId="27" fillId="9" borderId="9" xfId="0" applyNumberFormat="1" applyFont="1" applyFill="1" applyBorder="1" applyAlignment="1" applyProtection="1">
      <alignment horizontal="center"/>
      <protection locked="0"/>
    </xf>
    <xf numFmtId="3" fontId="25" fillId="9" borderId="6" xfId="0" applyNumberFormat="1" applyFont="1" applyFill="1" applyBorder="1" applyAlignment="1">
      <alignment horizontal="right" vertical="center" wrapText="1"/>
    </xf>
    <xf numFmtId="168" fontId="25" fillId="9" borderId="6" xfId="0" applyNumberFormat="1" applyFont="1" applyFill="1" applyBorder="1" applyAlignment="1">
      <alignment horizontal="right" vertical="center" wrapText="1"/>
    </xf>
    <xf numFmtId="4" fontId="25" fillId="9" borderId="14" xfId="0" applyNumberFormat="1" applyFont="1" applyFill="1" applyBorder="1" applyAlignment="1">
      <alignment horizontal="right" vertical="center"/>
    </xf>
    <xf numFmtId="166" fontId="24" fillId="9" borderId="0" xfId="0" applyNumberFormat="1" applyFont="1" applyFill="1" applyBorder="1" applyAlignment="1" applyProtection="1">
      <alignment horizontal="center" vertical="center" wrapText="1"/>
      <protection locked="0"/>
    </xf>
    <xf numFmtId="3" fontId="27" fillId="9" borderId="0" xfId="0" applyNumberFormat="1" applyFont="1" applyFill="1" applyBorder="1" applyAlignment="1" applyProtection="1">
      <alignment horizontal="right"/>
    </xf>
    <xf numFmtId="3" fontId="29" fillId="9" borderId="0" xfId="0" applyNumberFormat="1" applyFont="1" applyFill="1" applyBorder="1" applyAlignment="1" applyProtection="1">
      <alignment horizontal="right"/>
    </xf>
    <xf numFmtId="3" fontId="27" fillId="9" borderId="0" xfId="0" applyNumberFormat="1" applyFont="1" applyFill="1" applyBorder="1"/>
    <xf numFmtId="0" fontId="24" fillId="9" borderId="0" xfId="0" applyFont="1" applyFill="1" applyBorder="1" applyAlignment="1" applyProtection="1">
      <alignment horizontal="right" vertical="center" wrapText="1"/>
      <protection locked="0"/>
    </xf>
    <xf numFmtId="0" fontId="24" fillId="9" borderId="0" xfId="0" applyFont="1" applyFill="1" applyBorder="1" applyAlignment="1" applyProtection="1">
      <alignment horizontal="center" vertical="center" wrapText="1"/>
      <protection locked="0"/>
    </xf>
    <xf numFmtId="4" fontId="24" fillId="9" borderId="0" xfId="0" applyNumberFormat="1" applyFont="1" applyFill="1" applyBorder="1" applyAlignment="1" applyProtection="1">
      <alignment horizontal="right"/>
      <protection locked="0"/>
    </xf>
    <xf numFmtId="0" fontId="24" fillId="9" borderId="0" xfId="0" applyFont="1" applyFill="1" applyBorder="1" applyAlignment="1" applyProtection="1">
      <alignment horizontal="right" vertical="center"/>
      <protection locked="0"/>
    </xf>
    <xf numFmtId="0" fontId="24" fillId="9" borderId="0" xfId="0" applyFont="1" applyFill="1" applyBorder="1" applyAlignment="1" applyProtection="1">
      <alignment horizontal="left" vertical="center"/>
      <protection locked="0"/>
    </xf>
    <xf numFmtId="0" fontId="24" fillId="9" borderId="0" xfId="0" applyFont="1" applyFill="1" applyBorder="1" applyAlignment="1" applyProtection="1">
      <alignment horizontal="center" vertical="center"/>
      <protection locked="0"/>
    </xf>
    <xf numFmtId="166" fontId="24" fillId="9" borderId="0" xfId="0" applyNumberFormat="1" applyFont="1" applyFill="1" applyBorder="1" applyAlignment="1" applyProtection="1">
      <alignment horizontal="center" vertical="center"/>
      <protection locked="0"/>
    </xf>
    <xf numFmtId="3" fontId="24" fillId="9" borderId="0" xfId="0" applyNumberFormat="1" applyFont="1" applyFill="1" applyBorder="1" applyAlignment="1" applyProtection="1">
      <alignment horizontal="right"/>
    </xf>
    <xf numFmtId="3" fontId="24" fillId="9" borderId="0" xfId="0" applyNumberFormat="1" applyFont="1" applyFill="1" applyBorder="1" applyAlignment="1" applyProtection="1">
      <alignment vertical="center"/>
      <protection locked="0"/>
    </xf>
    <xf numFmtId="3" fontId="23" fillId="9" borderId="0" xfId="0" applyNumberFormat="1" applyFont="1" applyFill="1" applyBorder="1" applyAlignment="1" applyProtection="1">
      <alignment horizontal="right" vertical="top"/>
      <protection locked="0"/>
    </xf>
    <xf numFmtId="4" fontId="27" fillId="9" borderId="0" xfId="0" applyNumberFormat="1" applyFont="1" applyFill="1" applyBorder="1" applyAlignment="1" applyProtection="1">
      <alignment horizontal="right" vertical="center"/>
      <protection locked="0"/>
    </xf>
    <xf numFmtId="0" fontId="27" fillId="9" borderId="0" xfId="0" applyFont="1" applyFill="1" applyAlignment="1" applyProtection="1">
      <alignment horizontal="right"/>
    </xf>
    <xf numFmtId="0" fontId="27" fillId="9" borderId="0" xfId="0" applyFont="1" applyFill="1" applyAlignment="1" applyProtection="1"/>
    <xf numFmtId="0" fontId="27" fillId="9" borderId="0" xfId="0" applyFont="1" applyFill="1" applyAlignment="1" applyProtection="1">
      <alignment horizontal="center"/>
    </xf>
    <xf numFmtId="166" fontId="27" fillId="9" borderId="0" xfId="0" applyNumberFormat="1" applyFont="1" applyFill="1" applyAlignment="1" applyProtection="1">
      <alignment horizontal="center"/>
    </xf>
    <xf numFmtId="3" fontId="27" fillId="9" borderId="0" xfId="0" applyNumberFormat="1" applyFont="1" applyFill="1" applyAlignment="1" applyProtection="1">
      <alignment horizontal="center"/>
    </xf>
    <xf numFmtId="3" fontId="27" fillId="9" borderId="0" xfId="0" applyNumberFormat="1" applyFont="1" applyFill="1" applyAlignment="1" applyProtection="1">
      <alignment horizontal="right"/>
    </xf>
    <xf numFmtId="4" fontId="27" fillId="9" borderId="0" xfId="0" applyNumberFormat="1" applyFont="1" applyFill="1" applyAlignment="1" applyProtection="1">
      <alignment horizontal="right"/>
    </xf>
    <xf numFmtId="0" fontId="31" fillId="9" borderId="0" xfId="0" applyFont="1" applyFill="1" applyBorder="1" applyAlignment="1" applyProtection="1">
      <alignment horizontal="left"/>
    </xf>
    <xf numFmtId="0" fontId="32" fillId="9" borderId="0" xfId="0" applyFont="1" applyFill="1" applyBorder="1" applyAlignment="1" applyProtection="1"/>
    <xf numFmtId="0" fontId="32" fillId="9" borderId="0" xfId="0" applyFont="1" applyFill="1" applyBorder="1" applyAlignment="1" applyProtection="1">
      <alignment horizontal="center"/>
    </xf>
    <xf numFmtId="166" fontId="32" fillId="9" borderId="0" xfId="0" applyNumberFormat="1" applyFont="1" applyFill="1" applyBorder="1" applyAlignment="1" applyProtection="1">
      <alignment horizontal="center"/>
    </xf>
    <xf numFmtId="3" fontId="32" fillId="9" borderId="0" xfId="0" applyNumberFormat="1" applyFont="1" applyFill="1" applyBorder="1" applyAlignment="1" applyProtection="1">
      <alignment horizontal="center"/>
    </xf>
    <xf numFmtId="3" fontId="32" fillId="9" borderId="0" xfId="0" applyNumberFormat="1" applyFont="1" applyFill="1" applyBorder="1" applyAlignment="1" applyProtection="1">
      <alignment horizontal="right"/>
    </xf>
    <xf numFmtId="4" fontId="32" fillId="9" borderId="0" xfId="0" applyNumberFormat="1" applyFont="1" applyFill="1" applyBorder="1" applyAlignment="1" applyProtection="1">
      <alignment horizontal="right"/>
    </xf>
    <xf numFmtId="0" fontId="32" fillId="9" borderId="0" xfId="0" applyFont="1" applyFill="1" applyAlignment="1" applyProtection="1"/>
    <xf numFmtId="0" fontId="31" fillId="9" borderId="0" xfId="0" applyFont="1" applyFill="1" applyBorder="1" applyAlignment="1" applyProtection="1"/>
    <xf numFmtId="0" fontId="33" fillId="9" borderId="0" xfId="0" applyFont="1" applyFill="1" applyBorder="1" applyAlignment="1" applyProtection="1">
      <alignment horizontal="left"/>
    </xf>
    <xf numFmtId="165" fontId="31" fillId="9" borderId="0" xfId="0" applyNumberFormat="1" applyFont="1" applyFill="1" applyBorder="1" applyAlignment="1" applyProtection="1">
      <alignment horizontal="right"/>
    </xf>
    <xf numFmtId="166" fontId="31" fillId="9" borderId="0" xfId="0" applyNumberFormat="1" applyFont="1" applyFill="1" applyBorder="1" applyAlignment="1" applyProtection="1">
      <alignment horizontal="center"/>
    </xf>
    <xf numFmtId="3" fontId="31" fillId="9" borderId="0" xfId="0" applyNumberFormat="1" applyFont="1" applyFill="1" applyBorder="1" applyAlignment="1" applyProtection="1">
      <alignment horizontal="right"/>
    </xf>
    <xf numFmtId="3" fontId="31" fillId="9" borderId="0" xfId="0" applyNumberFormat="1" applyFont="1" applyFill="1" applyBorder="1" applyAlignment="1" applyProtection="1">
      <alignment horizontal="right"/>
      <protection locked="0"/>
    </xf>
    <xf numFmtId="0" fontId="31" fillId="9" borderId="0" xfId="0" applyFont="1" applyFill="1" applyBorder="1" applyAlignment="1" applyProtection="1">
      <alignment horizontal="left"/>
      <protection locked="0"/>
    </xf>
    <xf numFmtId="3" fontId="31" fillId="9" borderId="11" xfId="0" applyNumberFormat="1" applyFont="1" applyFill="1" applyBorder="1" applyAlignment="1" applyProtection="1">
      <alignment horizontal="center" vertical="center"/>
    </xf>
    <xf numFmtId="3" fontId="31" fillId="9" borderId="4" xfId="0" applyNumberFormat="1" applyFont="1" applyFill="1" applyBorder="1" applyAlignment="1" applyProtection="1">
      <alignment horizontal="center" vertical="center" wrapText="1"/>
    </xf>
    <xf numFmtId="3" fontId="31" fillId="9" borderId="6" xfId="0" applyNumberFormat="1" applyFont="1" applyFill="1" applyBorder="1" applyAlignment="1" applyProtection="1">
      <alignment horizontal="center" vertical="center"/>
    </xf>
    <xf numFmtId="4" fontId="31" fillId="9" borderId="6" xfId="0" applyNumberFormat="1" applyFont="1" applyFill="1" applyBorder="1" applyAlignment="1" applyProtection="1">
      <alignment horizontal="center" vertical="center"/>
    </xf>
    <xf numFmtId="0" fontId="23" fillId="9" borderId="11" xfId="0" applyFont="1" applyFill="1" applyBorder="1"/>
    <xf numFmtId="172" fontId="23" fillId="9" borderId="11" xfId="0" applyNumberFormat="1" applyFont="1" applyFill="1" applyBorder="1" applyAlignment="1" applyProtection="1">
      <alignment horizontal="center"/>
    </xf>
    <xf numFmtId="166" fontId="23" fillId="9" borderId="11" xfId="0" applyNumberFormat="1" applyFont="1" applyFill="1" applyBorder="1"/>
    <xf numFmtId="3" fontId="27" fillId="9" borderId="11" xfId="0" applyNumberFormat="1" applyFont="1" applyFill="1" applyBorder="1" applyAlignment="1" applyProtection="1">
      <alignment horizontal="right" vertical="top"/>
      <protection locked="0"/>
    </xf>
    <xf numFmtId="4" fontId="23" fillId="9" borderId="11" xfId="0" applyNumberFormat="1" applyFont="1" applyFill="1" applyBorder="1"/>
    <xf numFmtId="0" fontId="23" fillId="9" borderId="11" xfId="0" applyFont="1" applyFill="1" applyBorder="1" applyAlignment="1" applyProtection="1">
      <alignment horizontal="right"/>
    </xf>
    <xf numFmtId="0" fontId="23" fillId="9" borderId="11" xfId="0" applyFont="1" applyFill="1" applyBorder="1" applyAlignment="1" applyProtection="1">
      <alignment horizontal="center"/>
    </xf>
    <xf numFmtId="172" fontId="23" fillId="9" borderId="5" xfId="0" applyNumberFormat="1" applyFont="1" applyFill="1" applyBorder="1" applyAlignment="1" applyProtection="1">
      <alignment horizontal="center"/>
    </xf>
    <xf numFmtId="166" fontId="23" fillId="9" borderId="5" xfId="0" applyNumberFormat="1" applyFont="1" applyFill="1" applyBorder="1"/>
    <xf numFmtId="3" fontId="27" fillId="9" borderId="5" xfId="0" applyNumberFormat="1" applyFont="1" applyFill="1" applyBorder="1" applyAlignment="1" applyProtection="1">
      <alignment horizontal="right" vertical="top"/>
      <protection locked="0"/>
    </xf>
    <xf numFmtId="0" fontId="23" fillId="9" borderId="5" xfId="0" applyFont="1" applyFill="1" applyBorder="1" applyAlignment="1" applyProtection="1">
      <alignment horizontal="right"/>
    </xf>
    <xf numFmtId="0" fontId="23" fillId="9" borderId="5" xfId="0" applyFont="1" applyFill="1" applyBorder="1" applyAlignment="1" applyProtection="1">
      <alignment horizontal="center"/>
    </xf>
    <xf numFmtId="0" fontId="27" fillId="9" borderId="5" xfId="0" applyFont="1" applyFill="1" applyBorder="1" applyAlignment="1" applyProtection="1"/>
    <xf numFmtId="0" fontId="23" fillId="9" borderId="5" xfId="0" applyFont="1" applyFill="1" applyBorder="1" applyAlignment="1"/>
    <xf numFmtId="173" fontId="27" fillId="9" borderId="5" xfId="0" applyNumberFormat="1" applyFont="1" applyFill="1" applyBorder="1" applyAlignment="1" applyProtection="1">
      <alignment horizontal="right" vertical="center"/>
    </xf>
    <xf numFmtId="4" fontId="23" fillId="9" borderId="5" xfId="0" applyNumberFormat="1" applyFont="1" applyFill="1" applyBorder="1" applyAlignment="1" applyProtection="1">
      <alignment horizontal="right"/>
    </xf>
    <xf numFmtId="0" fontId="23" fillId="9" borderId="5" xfId="0" applyFont="1" applyFill="1" applyBorder="1" applyAlignment="1" applyProtection="1"/>
    <xf numFmtId="0" fontId="23" fillId="9" borderId="5" xfId="0" applyFont="1" applyFill="1" applyBorder="1" applyAlignment="1" applyProtection="1">
      <alignment horizontal="center" vertical="center"/>
    </xf>
    <xf numFmtId="0" fontId="23" fillId="9" borderId="6" xfId="0" applyFont="1" applyFill="1" applyBorder="1" applyAlignment="1" applyProtection="1">
      <alignment horizontal="right"/>
    </xf>
    <xf numFmtId="0" fontId="23" fillId="9" borderId="6" xfId="0" applyFont="1" applyFill="1" applyBorder="1" applyAlignment="1"/>
    <xf numFmtId="172" fontId="23" fillId="9" borderId="6" xfId="0" applyNumberFormat="1" applyFont="1" applyFill="1" applyBorder="1" applyAlignment="1" applyProtection="1">
      <alignment horizontal="center"/>
    </xf>
    <xf numFmtId="166" fontId="23" fillId="9" borderId="6" xfId="0" applyNumberFormat="1" applyFont="1" applyFill="1" applyBorder="1"/>
    <xf numFmtId="173" fontId="27" fillId="9" borderId="6" xfId="0" applyNumberFormat="1" applyFont="1" applyFill="1" applyBorder="1" applyAlignment="1" applyProtection="1">
      <alignment horizontal="right" vertical="center"/>
    </xf>
    <xf numFmtId="4" fontId="23" fillId="9" borderId="6" xfId="0" applyNumberFormat="1" applyFont="1" applyFill="1" applyBorder="1" applyAlignment="1" applyProtection="1">
      <alignment horizontal="right"/>
    </xf>
    <xf numFmtId="0" fontId="23" fillId="9" borderId="6" xfId="0" applyFont="1" applyFill="1" applyBorder="1" applyAlignment="1" applyProtection="1"/>
    <xf numFmtId="0" fontId="23" fillId="9" borderId="6" xfId="0" applyFont="1" applyFill="1" applyBorder="1" applyAlignment="1" applyProtection="1">
      <alignment horizontal="center" vertical="center"/>
    </xf>
    <xf numFmtId="0" fontId="25" fillId="9" borderId="0" xfId="0" applyFont="1" applyFill="1" applyBorder="1" applyAlignment="1"/>
    <xf numFmtId="0" fontId="27" fillId="9" borderId="0" xfId="0" applyFont="1" applyFill="1" applyBorder="1" applyAlignment="1" applyProtection="1">
      <alignment horizontal="center"/>
    </xf>
    <xf numFmtId="166" fontId="27" fillId="9" borderId="0" xfId="0" applyNumberFormat="1" applyFont="1" applyFill="1" applyBorder="1" applyAlignment="1" applyProtection="1">
      <alignment horizontal="center"/>
    </xf>
    <xf numFmtId="166" fontId="24" fillId="9" borderId="0" xfId="0" applyNumberFormat="1" applyFont="1" applyFill="1" applyBorder="1" applyAlignment="1" applyProtection="1">
      <alignment horizontal="center"/>
    </xf>
    <xf numFmtId="3" fontId="24" fillId="9" borderId="18" xfId="0" applyNumberFormat="1" applyFont="1" applyFill="1" applyBorder="1" applyAlignment="1" applyProtection="1">
      <alignment horizontal="right" vertical="center"/>
    </xf>
    <xf numFmtId="4" fontId="24" fillId="9" borderId="18" xfId="0" applyNumberFormat="1" applyFont="1" applyFill="1" applyBorder="1" applyAlignment="1" applyProtection="1">
      <alignment horizontal="right" vertical="center"/>
    </xf>
    <xf numFmtId="0" fontId="27" fillId="9" borderId="0" xfId="0" applyFont="1" applyFill="1" applyBorder="1" applyAlignment="1" applyProtection="1"/>
    <xf numFmtId="3" fontId="27" fillId="9" borderId="0" xfId="0" applyNumberFormat="1" applyFont="1" applyFill="1" applyBorder="1" applyAlignment="1" applyProtection="1">
      <alignment horizontal="center"/>
    </xf>
    <xf numFmtId="4" fontId="27" fillId="9" borderId="0" xfId="0" applyNumberFormat="1" applyFont="1" applyFill="1" applyBorder="1" applyAlignment="1" applyProtection="1">
      <alignment horizontal="right"/>
    </xf>
    <xf numFmtId="0" fontId="24" fillId="9" borderId="0" xfId="0" applyFont="1" applyFill="1" applyBorder="1" applyAlignment="1" applyProtection="1">
      <alignment vertical="center" wrapText="1"/>
      <protection locked="0"/>
    </xf>
    <xf numFmtId="0" fontId="27" fillId="9" borderId="0" xfId="0" applyFont="1" applyFill="1" applyBorder="1" applyAlignment="1" applyProtection="1">
      <alignment horizontal="right"/>
    </xf>
    <xf numFmtId="0" fontId="24" fillId="9" borderId="0" xfId="0" applyFont="1" applyFill="1" applyBorder="1" applyAlignment="1" applyProtection="1">
      <protection locked="0"/>
    </xf>
    <xf numFmtId="0" fontId="24" fillId="9" borderId="0" xfId="0" applyFont="1" applyFill="1" applyBorder="1" applyAlignment="1" applyProtection="1">
      <alignment vertical="center"/>
      <protection locked="0"/>
    </xf>
    <xf numFmtId="0" fontId="27" fillId="9" borderId="0" xfId="0" applyFont="1" applyFill="1" applyBorder="1" applyAlignment="1" applyProtection="1">
      <alignment vertical="center"/>
      <protection locked="0"/>
    </xf>
    <xf numFmtId="0" fontId="24" fillId="9" borderId="0" xfId="0" applyFont="1" applyFill="1" applyAlignment="1" applyProtection="1">
      <alignment horizontal="center"/>
    </xf>
    <xf numFmtId="0" fontId="24" fillId="10" borderId="0" xfId="0" applyFont="1" applyFill="1" applyBorder="1" applyAlignment="1" applyProtection="1">
      <alignment horizontal="left"/>
      <protection locked="0"/>
    </xf>
    <xf numFmtId="0" fontId="23" fillId="10" borderId="0" xfId="0" applyFont="1" applyFill="1" applyAlignment="1">
      <alignment horizontal="left"/>
    </xf>
    <xf numFmtId="166" fontId="23" fillId="10" borderId="0" xfId="0" applyNumberFormat="1" applyFont="1" applyFill="1" applyAlignment="1">
      <alignment horizontal="center"/>
    </xf>
    <xf numFmtId="0" fontId="23" fillId="10" borderId="0" xfId="0" applyFont="1" applyFill="1" applyAlignment="1">
      <alignment horizontal="right"/>
    </xf>
    <xf numFmtId="3" fontId="23" fillId="10" borderId="0" xfId="0" applyNumberFormat="1" applyFont="1" applyFill="1" applyAlignment="1">
      <alignment horizontal="right"/>
    </xf>
    <xf numFmtId="4" fontId="23" fillId="10" borderId="0" xfId="0" applyNumberFormat="1" applyFont="1" applyFill="1" applyAlignment="1">
      <alignment horizontal="right"/>
    </xf>
    <xf numFmtId="0" fontId="23" fillId="10" borderId="0" xfId="0" applyFont="1" applyFill="1" applyAlignment="1">
      <alignment horizontal="center"/>
    </xf>
    <xf numFmtId="0" fontId="0" fillId="10" borderId="0" xfId="0" applyFill="1"/>
    <xf numFmtId="0" fontId="0" fillId="11" borderId="0" xfId="0" applyFill="1"/>
    <xf numFmtId="0" fontId="25" fillId="10" borderId="0" xfId="0" applyFont="1" applyFill="1" applyAlignment="1">
      <alignment horizontal="left"/>
    </xf>
    <xf numFmtId="0" fontId="23" fillId="10" borderId="0" xfId="0" applyFont="1" applyFill="1"/>
    <xf numFmtId="0" fontId="26" fillId="10" borderId="0" xfId="0" applyFont="1" applyFill="1" applyAlignment="1">
      <alignment horizontal="left"/>
    </xf>
    <xf numFmtId="0" fontId="25" fillId="10" borderId="0" xfId="0" applyFont="1" applyFill="1"/>
    <xf numFmtId="165" fontId="25" fillId="10" borderId="0" xfId="0" applyNumberFormat="1" applyFont="1" applyFill="1" applyAlignment="1">
      <alignment horizontal="left"/>
    </xf>
    <xf numFmtId="166" fontId="25" fillId="10" borderId="0" xfId="0" applyNumberFormat="1" applyFont="1" applyFill="1" applyAlignment="1">
      <alignment horizontal="center"/>
    </xf>
    <xf numFmtId="3" fontId="25" fillId="10" borderId="0" xfId="0" applyNumberFormat="1" applyFont="1" applyFill="1" applyAlignment="1" applyProtection="1">
      <alignment horizontal="left"/>
      <protection locked="0"/>
    </xf>
    <xf numFmtId="0" fontId="25" fillId="10" borderId="0" xfId="0" applyFont="1" applyFill="1" applyBorder="1" applyAlignment="1">
      <alignment horizontal="left"/>
    </xf>
    <xf numFmtId="0" fontId="23" fillId="10" borderId="0" xfId="0" applyFont="1" applyFill="1" applyBorder="1"/>
    <xf numFmtId="165" fontId="25" fillId="10" borderId="0" xfId="0" applyNumberFormat="1" applyFont="1" applyFill="1" applyBorder="1" applyAlignment="1">
      <alignment horizontal="left"/>
    </xf>
    <xf numFmtId="166" fontId="25" fillId="10" borderId="0" xfId="0" applyNumberFormat="1" applyFont="1" applyFill="1" applyBorder="1" applyAlignment="1">
      <alignment horizontal="center"/>
    </xf>
    <xf numFmtId="166" fontId="23" fillId="10" borderId="0" xfId="0" applyNumberFormat="1" applyFont="1" applyFill="1" applyBorder="1" applyAlignment="1">
      <alignment horizontal="center"/>
    </xf>
    <xf numFmtId="3" fontId="23" fillId="10" borderId="0" xfId="0" applyNumberFormat="1" applyFont="1" applyFill="1" applyBorder="1" applyAlignment="1">
      <alignment horizontal="right"/>
    </xf>
    <xf numFmtId="4" fontId="23" fillId="10" borderId="0" xfId="0" applyNumberFormat="1" applyFont="1" applyFill="1" applyBorder="1" applyAlignment="1">
      <alignment horizontal="right"/>
    </xf>
    <xf numFmtId="0" fontId="23" fillId="10" borderId="0" xfId="0" applyFont="1" applyFill="1" applyBorder="1" applyAlignment="1">
      <alignment horizontal="center"/>
    </xf>
    <xf numFmtId="0" fontId="25" fillId="10" borderId="4" xfId="0" applyFont="1" applyFill="1" applyBorder="1" applyAlignment="1">
      <alignment horizontal="center" vertical="center" wrapText="1"/>
    </xf>
    <xf numFmtId="0" fontId="25" fillId="10" borderId="4" xfId="0" applyFont="1" applyFill="1" applyBorder="1" applyAlignment="1">
      <alignment horizontal="center" wrapText="1"/>
    </xf>
    <xf numFmtId="3" fontId="25" fillId="10" borderId="4" xfId="0" applyNumberFormat="1" applyFont="1" applyFill="1" applyBorder="1" applyAlignment="1">
      <alignment horizontal="center"/>
    </xf>
    <xf numFmtId="4" fontId="25" fillId="10" borderId="4" xfId="0" applyNumberFormat="1" applyFont="1" applyFill="1" applyBorder="1" applyAlignment="1">
      <alignment horizontal="center"/>
    </xf>
    <xf numFmtId="0" fontId="23" fillId="10" borderId="5" xfId="0" applyFont="1" applyFill="1" applyBorder="1" applyAlignment="1">
      <alignment horizontal="right"/>
    </xf>
    <xf numFmtId="0" fontId="23" fillId="10" borderId="5" xfId="0" applyFont="1" applyFill="1" applyBorder="1" applyAlignment="1">
      <alignment horizontal="left"/>
    </xf>
    <xf numFmtId="166" fontId="23" fillId="10" borderId="5" xfId="0" applyNumberFormat="1" applyFont="1" applyFill="1" applyBorder="1" applyAlignment="1">
      <alignment horizontal="center"/>
    </xf>
    <xf numFmtId="3" fontId="27" fillId="10" borderId="5" xfId="0" applyNumberFormat="1" applyFont="1" applyFill="1" applyBorder="1" applyAlignment="1">
      <alignment horizontal="right" vertical="center" wrapText="1"/>
    </xf>
    <xf numFmtId="3" fontId="23" fillId="10" borderId="5" xfId="0" applyNumberFormat="1" applyFont="1" applyFill="1" applyBorder="1"/>
    <xf numFmtId="4" fontId="23" fillId="10" borderId="5" xfId="0" applyNumberFormat="1" applyFont="1" applyFill="1" applyBorder="1" applyAlignment="1">
      <alignment horizontal="right"/>
    </xf>
    <xf numFmtId="0" fontId="23" fillId="10" borderId="5" xfId="0" applyFont="1" applyFill="1" applyBorder="1" applyAlignment="1">
      <alignment horizontal="center"/>
    </xf>
    <xf numFmtId="0" fontId="0" fillId="10" borderId="0" xfId="0" applyFill="1" applyBorder="1"/>
    <xf numFmtId="0" fontId="23" fillId="10" borderId="5" xfId="0" applyFont="1" applyFill="1" applyBorder="1"/>
    <xf numFmtId="3" fontId="23" fillId="10" borderId="5" xfId="0" applyNumberFormat="1" applyFont="1" applyFill="1" applyBorder="1" applyAlignment="1">
      <alignment horizontal="right" vertical="center" wrapText="1"/>
    </xf>
    <xf numFmtId="0" fontId="27" fillId="10" borderId="5" xfId="0" applyFont="1" applyFill="1" applyBorder="1" applyAlignment="1">
      <alignment horizontal="center"/>
    </xf>
    <xf numFmtId="4" fontId="23" fillId="10" borderId="5" xfId="0" applyNumberFormat="1" applyFont="1" applyFill="1" applyBorder="1"/>
    <xf numFmtId="0" fontId="23" fillId="10" borderId="6" xfId="0" applyFont="1" applyFill="1" applyBorder="1" applyAlignment="1">
      <alignment horizontal="left"/>
    </xf>
    <xf numFmtId="166" fontId="23" fillId="10" borderId="6" xfId="0" applyNumberFormat="1" applyFont="1" applyFill="1" applyBorder="1" applyAlignment="1">
      <alignment horizontal="center"/>
    </xf>
    <xf numFmtId="3" fontId="27" fillId="10" borderId="6" xfId="0" applyNumberFormat="1" applyFont="1" applyFill="1" applyBorder="1" applyAlignment="1">
      <alignment horizontal="right" vertical="center" wrapText="1"/>
    </xf>
    <xf numFmtId="3" fontId="23" fillId="10" borderId="6" xfId="0" applyNumberFormat="1" applyFont="1" applyFill="1" applyBorder="1"/>
    <xf numFmtId="4" fontId="23" fillId="10" borderId="6" xfId="0" applyNumberFormat="1" applyFont="1" applyFill="1" applyBorder="1" applyAlignment="1">
      <alignment horizontal="right"/>
    </xf>
    <xf numFmtId="0" fontId="23" fillId="10" borderId="6" xfId="0" applyFont="1" applyFill="1" applyBorder="1" applyAlignment="1">
      <alignment horizontal="center"/>
    </xf>
    <xf numFmtId="0" fontId="0" fillId="10" borderId="7" xfId="0" applyFill="1" applyBorder="1"/>
    <xf numFmtId="3" fontId="23" fillId="10" borderId="5" xfId="0" applyNumberFormat="1" applyFont="1" applyFill="1" applyBorder="1" applyAlignment="1">
      <alignment horizontal="right"/>
    </xf>
    <xf numFmtId="0" fontId="27" fillId="10" borderId="5" xfId="0" applyFont="1" applyFill="1" applyBorder="1" applyAlignment="1">
      <alignment horizontal="right" vertical="center" wrapText="1"/>
    </xf>
    <xf numFmtId="0" fontId="27" fillId="10" borderId="5" xfId="0" applyFont="1" applyFill="1" applyBorder="1"/>
    <xf numFmtId="0" fontId="27" fillId="10" borderId="5" xfId="0" applyFont="1" applyFill="1" applyBorder="1" applyAlignment="1">
      <alignment horizontal="left"/>
    </xf>
    <xf numFmtId="166" fontId="27" fillId="10" borderId="5" xfId="0" applyNumberFormat="1" applyFont="1" applyFill="1" applyBorder="1" applyAlignment="1">
      <alignment horizontal="center" vertical="center" wrapText="1"/>
    </xf>
    <xf numFmtId="166" fontId="27" fillId="10" borderId="5" xfId="0" applyNumberFormat="1" applyFont="1" applyFill="1" applyBorder="1" applyAlignment="1">
      <alignment horizontal="center"/>
    </xf>
    <xf numFmtId="3" fontId="27" fillId="10" borderId="5" xfId="0" applyNumberFormat="1" applyFont="1" applyFill="1" applyBorder="1" applyAlignment="1">
      <alignment horizontal="right"/>
    </xf>
    <xf numFmtId="4" fontId="27" fillId="10" borderId="5" xfId="0" applyNumberFormat="1" applyFont="1" applyFill="1" applyBorder="1"/>
    <xf numFmtId="0" fontId="23" fillId="10" borderId="4" xfId="0" applyFont="1" applyFill="1" applyBorder="1" applyAlignment="1">
      <alignment horizontal="right"/>
    </xf>
    <xf numFmtId="0" fontId="23" fillId="10" borderId="4" xfId="0" applyFont="1" applyFill="1" applyBorder="1" applyAlignment="1">
      <alignment horizontal="left"/>
    </xf>
    <xf numFmtId="166" fontId="23" fillId="10" borderId="4" xfId="0" applyNumberFormat="1" applyFont="1" applyFill="1" applyBorder="1" applyAlignment="1">
      <alignment horizontal="center"/>
    </xf>
    <xf numFmtId="166" fontId="25" fillId="10" borderId="4" xfId="0" applyNumberFormat="1" applyFont="1" applyFill="1" applyBorder="1" applyAlignment="1">
      <alignment horizontal="center"/>
    </xf>
    <xf numFmtId="3" fontId="24" fillId="10" borderId="4" xfId="0" applyNumberFormat="1" applyFont="1" applyFill="1" applyBorder="1" applyAlignment="1">
      <alignment horizontal="right" vertical="center" wrapText="1"/>
    </xf>
    <xf numFmtId="4" fontId="25" fillId="10" borderId="4" xfId="0" applyNumberFormat="1" applyFont="1" applyFill="1" applyBorder="1" applyAlignment="1">
      <alignment horizontal="right"/>
    </xf>
    <xf numFmtId="0" fontId="23" fillId="10" borderId="4" xfId="0" applyFont="1" applyFill="1" applyBorder="1" applyAlignment="1">
      <alignment horizontal="center"/>
    </xf>
    <xf numFmtId="167" fontId="23" fillId="10" borderId="6" xfId="0" applyNumberFormat="1" applyFont="1" applyFill="1" applyBorder="1" applyAlignment="1">
      <alignment horizontal="right" vertical="center" wrapText="1"/>
    </xf>
    <xf numFmtId="167" fontId="23" fillId="10" borderId="6" xfId="0" applyNumberFormat="1" applyFont="1" applyFill="1" applyBorder="1"/>
    <xf numFmtId="168" fontId="23" fillId="10" borderId="6" xfId="0" applyNumberFormat="1" applyFont="1" applyFill="1" applyBorder="1" applyAlignment="1">
      <alignment horizontal="right"/>
    </xf>
    <xf numFmtId="4" fontId="28" fillId="10" borderId="8" xfId="0" applyNumberFormat="1" applyFont="1" applyFill="1" applyBorder="1" applyAlignment="1">
      <alignment horizontal="right"/>
    </xf>
    <xf numFmtId="169" fontId="29" fillId="10" borderId="0" xfId="0" applyNumberFormat="1" applyFont="1" applyFill="1" applyBorder="1" applyAlignment="1">
      <alignment vertical="center"/>
    </xf>
    <xf numFmtId="167" fontId="23" fillId="10" borderId="5" xfId="0" applyNumberFormat="1" applyFont="1" applyFill="1" applyBorder="1" applyAlignment="1">
      <alignment horizontal="right" vertical="center" wrapText="1"/>
    </xf>
    <xf numFmtId="167" fontId="23" fillId="10" borderId="4" xfId="0" applyNumberFormat="1" applyFont="1" applyFill="1" applyBorder="1" applyAlignment="1">
      <alignment horizontal="right"/>
    </xf>
    <xf numFmtId="167" fontId="23" fillId="10" borderId="4" xfId="0" applyNumberFormat="1" applyFont="1" applyFill="1" applyBorder="1"/>
    <xf numFmtId="3" fontId="29" fillId="10" borderId="8" xfId="0" applyNumberFormat="1" applyFont="1" applyFill="1" applyBorder="1" applyAlignment="1">
      <alignment horizontal="right" vertical="center" wrapText="1"/>
    </xf>
    <xf numFmtId="0" fontId="29" fillId="10" borderId="0" xfId="0" applyFont="1" applyFill="1" applyBorder="1" applyAlignment="1">
      <alignment vertical="center"/>
    </xf>
    <xf numFmtId="166" fontId="25" fillId="10" borderId="9" xfId="0" applyNumberFormat="1" applyFont="1" applyFill="1" applyBorder="1" applyAlignment="1" applyProtection="1">
      <alignment horizontal="right" vertical="center" wrapText="1"/>
      <protection locked="0" hidden="1"/>
    </xf>
    <xf numFmtId="3" fontId="25" fillId="10" borderId="10" xfId="0" applyNumberFormat="1" applyFont="1" applyFill="1" applyBorder="1" applyAlignment="1" applyProtection="1">
      <alignment horizontal="right" vertical="center" wrapText="1"/>
      <protection locked="0" hidden="1"/>
    </xf>
    <xf numFmtId="4" fontId="25" fillId="10" borderId="10" xfId="0" applyNumberFormat="1" applyFont="1" applyFill="1" applyBorder="1" applyAlignment="1" applyProtection="1">
      <alignment horizontal="right" vertical="center" wrapText="1"/>
      <protection locked="0" hidden="1"/>
    </xf>
    <xf numFmtId="0" fontId="29" fillId="10" borderId="0" xfId="0" applyFont="1" applyFill="1" applyBorder="1" applyAlignment="1">
      <alignment horizontal="center" vertical="center"/>
    </xf>
    <xf numFmtId="0" fontId="29" fillId="10" borderId="0" xfId="0" applyFont="1" applyFill="1" applyBorder="1" applyAlignment="1">
      <alignment horizontal="left" vertical="center"/>
    </xf>
    <xf numFmtId="166" fontId="28" fillId="10" borderId="0" xfId="0" applyNumberFormat="1" applyFont="1" applyFill="1" applyBorder="1" applyAlignment="1" applyProtection="1">
      <alignment horizontal="right" vertical="center" wrapText="1"/>
      <protection locked="0" hidden="1"/>
    </xf>
    <xf numFmtId="0" fontId="1" fillId="10" borderId="0" xfId="0" applyFont="1" applyFill="1"/>
    <xf numFmtId="0" fontId="23" fillId="10" borderId="6" xfId="0" applyFont="1" applyFill="1" applyBorder="1" applyAlignment="1">
      <alignment horizontal="center" vertical="center"/>
    </xf>
    <xf numFmtId="166" fontId="23" fillId="10" borderId="6" xfId="0" applyNumberFormat="1" applyFont="1" applyFill="1" applyBorder="1" applyAlignment="1">
      <alignment horizontal="center" vertical="center"/>
    </xf>
    <xf numFmtId="166" fontId="25" fillId="10" borderId="6" xfId="0" applyNumberFormat="1" applyFont="1" applyFill="1" applyBorder="1" applyAlignment="1">
      <alignment horizontal="center"/>
    </xf>
    <xf numFmtId="3" fontId="25" fillId="10" borderId="6" xfId="0" applyNumberFormat="1" applyFont="1" applyFill="1" applyBorder="1"/>
    <xf numFmtId="4" fontId="25" fillId="10" borderId="6" xfId="0" applyNumberFormat="1" applyFont="1" applyFill="1" applyBorder="1"/>
    <xf numFmtId="0" fontId="23" fillId="10" borderId="12" xfId="0" applyFont="1" applyFill="1" applyBorder="1" applyAlignment="1">
      <alignment horizontal="left"/>
    </xf>
    <xf numFmtId="0" fontId="23" fillId="10" borderId="7" xfId="0" applyFont="1" applyFill="1" applyBorder="1" applyAlignment="1">
      <alignment horizontal="left"/>
    </xf>
    <xf numFmtId="166" fontId="23" fillId="10" borderId="7" xfId="0" applyNumberFormat="1" applyFont="1" applyFill="1" applyBorder="1" applyAlignment="1">
      <alignment horizontal="center"/>
    </xf>
    <xf numFmtId="166" fontId="23" fillId="10" borderId="13" xfId="0" applyNumberFormat="1" applyFont="1" applyFill="1" applyBorder="1" applyAlignment="1">
      <alignment horizontal="center"/>
    </xf>
    <xf numFmtId="166" fontId="25" fillId="10" borderId="9" xfId="0" applyNumberFormat="1" applyFont="1" applyFill="1" applyBorder="1" applyAlignment="1">
      <alignment horizontal="center"/>
    </xf>
    <xf numFmtId="3" fontId="25" fillId="10" borderId="4" xfId="0" applyNumberFormat="1" applyFont="1" applyFill="1" applyBorder="1" applyAlignment="1">
      <alignment horizontal="right" vertical="center" wrapText="1"/>
    </xf>
    <xf numFmtId="168" fontId="25" fillId="10" borderId="4" xfId="0" applyNumberFormat="1" applyFont="1" applyFill="1" applyBorder="1" applyAlignment="1">
      <alignment horizontal="right" vertical="center" wrapText="1"/>
    </xf>
    <xf numFmtId="0" fontId="23" fillId="10" borderId="0" xfId="0" applyFont="1" applyFill="1" applyBorder="1" applyAlignment="1">
      <alignment horizontal="left"/>
    </xf>
    <xf numFmtId="3" fontId="25" fillId="10" borderId="14" xfId="0" applyNumberFormat="1" applyFont="1" applyFill="1" applyBorder="1" applyAlignment="1" applyProtection="1">
      <alignment horizontal="right" vertical="center" wrapText="1"/>
      <protection locked="0" hidden="1"/>
    </xf>
    <xf numFmtId="4" fontId="25" fillId="10" borderId="14" xfId="0" applyNumberFormat="1" applyFont="1" applyFill="1" applyBorder="1" applyAlignment="1" applyProtection="1">
      <alignment horizontal="right" vertical="center" wrapText="1"/>
      <protection locked="0" hidden="1"/>
    </xf>
    <xf numFmtId="3" fontId="36" fillId="10" borderId="0" xfId="0" applyNumberFormat="1" applyFont="1" applyFill="1" applyBorder="1" applyAlignment="1">
      <alignment horizontal="right" vertical="center" wrapText="1"/>
    </xf>
    <xf numFmtId="167" fontId="36" fillId="10" borderId="0" xfId="0" applyNumberFormat="1" applyFont="1" applyFill="1" applyBorder="1" applyAlignment="1">
      <alignment horizontal="right"/>
    </xf>
    <xf numFmtId="4" fontId="36" fillId="10" borderId="0" xfId="0" applyNumberFormat="1" applyFont="1" applyFill="1" applyBorder="1" applyAlignment="1">
      <alignment horizontal="right"/>
    </xf>
    <xf numFmtId="170" fontId="37" fillId="10" borderId="0" xfId="0" applyNumberFormat="1" applyFont="1" applyFill="1" applyBorder="1" applyAlignment="1">
      <alignment horizontal="right" vertical="center" wrapText="1"/>
    </xf>
    <xf numFmtId="0" fontId="36" fillId="10" borderId="0" xfId="0" applyFont="1" applyFill="1" applyBorder="1" applyAlignment="1">
      <alignment horizontal="center"/>
    </xf>
    <xf numFmtId="3" fontId="36" fillId="10" borderId="0" xfId="0" applyNumberFormat="1" applyFont="1" applyFill="1" applyAlignment="1">
      <alignment horizontal="right"/>
    </xf>
    <xf numFmtId="3" fontId="37" fillId="10" borderId="0" xfId="0" applyNumberFormat="1" applyFont="1" applyFill="1" applyBorder="1" applyAlignment="1">
      <alignment horizontal="right" vertical="center" wrapText="1"/>
    </xf>
    <xf numFmtId="0" fontId="37" fillId="10" borderId="0" xfId="0" applyFont="1" applyFill="1" applyBorder="1" applyAlignment="1">
      <alignment horizontal="center"/>
    </xf>
    <xf numFmtId="4" fontId="36" fillId="10" borderId="0" xfId="0" applyNumberFormat="1" applyFont="1" applyFill="1" applyBorder="1" applyAlignment="1">
      <alignment horizontal="left"/>
    </xf>
    <xf numFmtId="4" fontId="36" fillId="10" borderId="0" xfId="0" applyNumberFormat="1" applyFont="1" applyFill="1" applyAlignment="1">
      <alignment horizontal="right"/>
    </xf>
    <xf numFmtId="0" fontId="37" fillId="10" borderId="0" xfId="0" applyFont="1" applyFill="1" applyBorder="1" applyAlignment="1">
      <alignment horizontal="left" vertical="center"/>
    </xf>
    <xf numFmtId="0" fontId="37" fillId="10" borderId="0" xfId="0" applyFont="1" applyFill="1" applyBorder="1" applyAlignment="1">
      <alignment vertical="top"/>
    </xf>
    <xf numFmtId="0" fontId="36" fillId="10" borderId="0" xfId="0" applyFont="1" applyFill="1" applyAlignment="1">
      <alignment horizontal="right"/>
    </xf>
    <xf numFmtId="0" fontId="36" fillId="10" borderId="0" xfId="0" applyFont="1" applyFill="1" applyAlignment="1">
      <alignment horizontal="center"/>
    </xf>
    <xf numFmtId="0" fontId="38" fillId="10" borderId="5" xfId="0" applyFont="1" applyFill="1" applyBorder="1" applyAlignment="1">
      <alignment horizontal="right"/>
    </xf>
    <xf numFmtId="0" fontId="38" fillId="10" borderId="5" xfId="0" applyFont="1" applyFill="1" applyBorder="1" applyAlignment="1">
      <alignment horizontal="left"/>
    </xf>
    <xf numFmtId="166" fontId="38" fillId="10" borderId="5" xfId="0" applyNumberFormat="1" applyFont="1" applyFill="1" applyBorder="1" applyAlignment="1">
      <alignment horizontal="center"/>
    </xf>
    <xf numFmtId="3" fontId="39" fillId="10" borderId="5" xfId="0" applyNumberFormat="1" applyFont="1" applyFill="1" applyBorder="1" applyAlignment="1">
      <alignment horizontal="right" vertical="center" wrapText="1"/>
    </xf>
    <xf numFmtId="3" fontId="38" fillId="10" borderId="5" xfId="0" applyNumberFormat="1" applyFont="1" applyFill="1" applyBorder="1"/>
    <xf numFmtId="4" fontId="38" fillId="10" borderId="5" xfId="0" applyNumberFormat="1" applyFont="1" applyFill="1" applyBorder="1" applyAlignment="1">
      <alignment horizontal="right"/>
    </xf>
    <xf numFmtId="0" fontId="38" fillId="10" borderId="5" xfId="0" applyFont="1" applyFill="1" applyBorder="1" applyAlignment="1">
      <alignment horizontal="center"/>
    </xf>
    <xf numFmtId="0" fontId="38" fillId="10" borderId="5" xfId="0" applyFont="1" applyFill="1" applyBorder="1"/>
    <xf numFmtId="0" fontId="39" fillId="10" borderId="5" xfId="0" applyFont="1" applyFill="1" applyBorder="1" applyAlignment="1">
      <alignment horizontal="center"/>
    </xf>
    <xf numFmtId="0" fontId="38" fillId="10" borderId="11" xfId="0" applyFont="1" applyFill="1" applyBorder="1" applyAlignment="1">
      <alignment horizontal="right"/>
    </xf>
    <xf numFmtId="0" fontId="38" fillId="10" borderId="11" xfId="0" applyFont="1" applyFill="1" applyBorder="1" applyAlignment="1">
      <alignment horizontal="left"/>
    </xf>
    <xf numFmtId="166" fontId="38" fillId="10" borderId="11" xfId="0" applyNumberFormat="1" applyFont="1" applyFill="1" applyBorder="1" applyAlignment="1">
      <alignment horizontal="center"/>
    </xf>
    <xf numFmtId="3" fontId="38" fillId="10" borderId="11" xfId="0" applyNumberFormat="1" applyFont="1" applyFill="1" applyBorder="1"/>
    <xf numFmtId="4" fontId="38" fillId="10" borderId="11" xfId="0" applyNumberFormat="1" applyFont="1" applyFill="1" applyBorder="1" applyAlignment="1">
      <alignment horizontal="right"/>
    </xf>
    <xf numFmtId="0" fontId="38" fillId="10" borderId="11" xfId="0" applyFont="1" applyFill="1" applyBorder="1" applyAlignment="1">
      <alignment horizontal="center"/>
    </xf>
    <xf numFmtId="0" fontId="39" fillId="10" borderId="5" xfId="0" applyFont="1" applyFill="1" applyBorder="1" applyAlignment="1">
      <alignment horizontal="right" vertical="center" wrapText="1"/>
    </xf>
    <xf numFmtId="0" fontId="39" fillId="10" borderId="5" xfId="0" applyFont="1" applyFill="1" applyBorder="1"/>
    <xf numFmtId="0" fontId="39" fillId="10" borderId="5" xfId="0" applyFont="1" applyFill="1" applyBorder="1" applyAlignment="1">
      <alignment horizontal="left"/>
    </xf>
    <xf numFmtId="166" fontId="39" fillId="10" borderId="5" xfId="0" applyNumberFormat="1" applyFont="1" applyFill="1" applyBorder="1" applyAlignment="1">
      <alignment horizontal="center" vertical="center" wrapText="1"/>
    </xf>
    <xf numFmtId="166" fontId="39" fillId="10" borderId="5" xfId="0" applyNumberFormat="1" applyFont="1" applyFill="1" applyBorder="1" applyAlignment="1">
      <alignment horizontal="center"/>
    </xf>
    <xf numFmtId="3" fontId="39" fillId="10" borderId="5" xfId="0" applyNumberFormat="1" applyFont="1" applyFill="1" applyBorder="1"/>
    <xf numFmtId="3" fontId="39" fillId="10" borderId="5" xfId="0" applyNumberFormat="1" applyFont="1" applyFill="1" applyBorder="1" applyAlignment="1">
      <alignment horizontal="right"/>
    </xf>
    <xf numFmtId="3" fontId="38" fillId="10" borderId="5" xfId="0" applyNumberFormat="1" applyFont="1" applyFill="1" applyBorder="1" applyAlignment="1">
      <alignment horizontal="right" vertical="center" wrapText="1"/>
    </xf>
    <xf numFmtId="3" fontId="38" fillId="10" borderId="5" xfId="0" applyNumberFormat="1" applyFont="1" applyFill="1" applyBorder="1" applyAlignment="1">
      <alignment horizontal="right"/>
    </xf>
    <xf numFmtId="4" fontId="38" fillId="10" borderId="5" xfId="0" applyNumberFormat="1" applyFont="1" applyFill="1" applyBorder="1"/>
    <xf numFmtId="3" fontId="40" fillId="10" borderId="0" xfId="0" applyNumberFormat="1" applyFont="1" applyFill="1" applyBorder="1" applyAlignment="1">
      <alignment horizontal="right" vertical="center"/>
    </xf>
    <xf numFmtId="3" fontId="40" fillId="10" borderId="0" xfId="0" applyNumberFormat="1" applyFont="1" applyFill="1" applyBorder="1" applyAlignment="1" applyProtection="1">
      <alignment horizontal="right" vertical="center" wrapText="1"/>
      <protection locked="0" hidden="1"/>
    </xf>
    <xf numFmtId="0" fontId="36" fillId="10" borderId="0" xfId="0" applyFont="1" applyFill="1" applyBorder="1" applyAlignment="1">
      <alignment vertical="center"/>
    </xf>
    <xf numFmtId="3" fontId="36" fillId="10" borderId="0" xfId="0" applyNumberFormat="1" applyFont="1" applyFill="1" applyBorder="1" applyAlignment="1">
      <alignment vertical="center"/>
    </xf>
    <xf numFmtId="0" fontId="27" fillId="12" borderId="5" xfId="0" applyFont="1" applyFill="1" applyBorder="1" applyAlignment="1">
      <alignment horizontal="right"/>
    </xf>
    <xf numFmtId="0" fontId="27" fillId="12" borderId="0" xfId="0" applyFont="1" applyFill="1" applyBorder="1"/>
    <xf numFmtId="0" fontId="23" fillId="12" borderId="5" xfId="0" applyFont="1" applyFill="1" applyBorder="1" applyAlignment="1" applyProtection="1">
      <alignment horizontal="center" vertical="top"/>
      <protection locked="0"/>
    </xf>
    <xf numFmtId="166" fontId="27" fillId="12" borderId="5" xfId="0" applyNumberFormat="1" applyFont="1" applyFill="1" applyBorder="1" applyAlignment="1">
      <alignment horizontal="center"/>
    </xf>
    <xf numFmtId="3" fontId="23" fillId="12" borderId="5" xfId="0" applyNumberFormat="1" applyFont="1" applyFill="1" applyBorder="1" applyAlignment="1" applyProtection="1">
      <alignment horizontal="right" vertical="top"/>
      <protection locked="0"/>
    </xf>
    <xf numFmtId="3" fontId="23" fillId="12" borderId="5" xfId="0" applyNumberFormat="1" applyFont="1" applyFill="1" applyBorder="1"/>
    <xf numFmtId="4" fontId="27" fillId="12" borderId="5" xfId="0" applyNumberFormat="1" applyFont="1" applyFill="1" applyBorder="1"/>
    <xf numFmtId="4" fontId="23" fillId="12" borderId="5" xfId="0" applyNumberFormat="1" applyFont="1" applyFill="1" applyBorder="1" applyAlignment="1" applyProtection="1">
      <alignment horizontal="right" vertical="top"/>
      <protection locked="0"/>
    </xf>
    <xf numFmtId="0" fontId="23" fillId="12" borderId="5" xfId="0" applyFont="1" applyFill="1" applyBorder="1" applyAlignment="1" applyProtection="1">
      <alignment horizontal="center" vertical="center"/>
      <protection locked="0"/>
    </xf>
    <xf numFmtId="0" fontId="23" fillId="10" borderId="0" xfId="0" applyFont="1" applyFill="1" applyBorder="1" applyAlignment="1" applyProtection="1">
      <alignment vertical="center"/>
      <protection locked="0"/>
    </xf>
    <xf numFmtId="0" fontId="29" fillId="10" borderId="0" xfId="0" applyFont="1" applyFill="1" applyBorder="1" applyAlignment="1" applyProtection="1">
      <alignment vertical="center"/>
      <protection locked="0"/>
    </xf>
    <xf numFmtId="0" fontId="27" fillId="12" borderId="5" xfId="0" applyFont="1" applyFill="1" applyBorder="1"/>
    <xf numFmtId="0" fontId="23" fillId="10" borderId="6" xfId="0" applyFont="1" applyFill="1" applyBorder="1" applyAlignment="1">
      <alignment horizontal="left" vertical="center"/>
    </xf>
    <xf numFmtId="0" fontId="23" fillId="10" borderId="11" xfId="0" applyFont="1" applyFill="1" applyBorder="1" applyAlignment="1">
      <alignment horizontal="right"/>
    </xf>
    <xf numFmtId="0" fontId="23" fillId="10" borderId="11" xfId="0" applyFont="1" applyFill="1" applyBorder="1" applyAlignment="1">
      <alignment horizontal="left"/>
    </xf>
    <xf numFmtId="166" fontId="23" fillId="10" borderId="11" xfId="0" applyNumberFormat="1" applyFont="1" applyFill="1" applyBorder="1" applyAlignment="1">
      <alignment horizontal="center"/>
    </xf>
    <xf numFmtId="3" fontId="27" fillId="10" borderId="11" xfId="0" applyNumberFormat="1" applyFont="1" applyFill="1" applyBorder="1" applyAlignment="1">
      <alignment horizontal="right" vertical="center" wrapText="1"/>
    </xf>
    <xf numFmtId="3" fontId="23" fillId="10" borderId="11" xfId="0" applyNumberFormat="1" applyFont="1" applyFill="1" applyBorder="1"/>
    <xf numFmtId="4" fontId="23" fillId="10" borderId="11" xfId="0" applyNumberFormat="1" applyFont="1" applyFill="1" applyBorder="1" applyAlignment="1">
      <alignment horizontal="right"/>
    </xf>
    <xf numFmtId="0" fontId="23" fillId="10" borderId="11" xfId="0" applyFont="1" applyFill="1" applyBorder="1" applyAlignment="1">
      <alignment horizontal="center"/>
    </xf>
    <xf numFmtId="1" fontId="27" fillId="10" borderId="6" xfId="0" applyNumberFormat="1" applyFont="1" applyFill="1" applyBorder="1" applyAlignment="1">
      <alignment horizontal="right"/>
    </xf>
    <xf numFmtId="4" fontId="40" fillId="10" borderId="0" xfId="0" applyNumberFormat="1" applyFont="1" applyFill="1" applyBorder="1" applyAlignment="1">
      <alignment horizontal="right" vertical="center"/>
    </xf>
    <xf numFmtId="0" fontId="23" fillId="10" borderId="8" xfId="0" applyFont="1" applyFill="1" applyBorder="1" applyAlignment="1">
      <alignment horizontal="left"/>
    </xf>
    <xf numFmtId="166" fontId="23" fillId="10" borderId="19" xfId="0" applyNumberFormat="1" applyFont="1" applyFill="1" applyBorder="1" applyAlignment="1">
      <alignment horizontal="center"/>
    </xf>
    <xf numFmtId="3" fontId="39" fillId="10" borderId="11" xfId="0" applyNumberFormat="1" applyFont="1" applyFill="1" applyBorder="1" applyAlignment="1">
      <alignment horizontal="right" vertical="center" wrapText="1"/>
    </xf>
    <xf numFmtId="166" fontId="40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40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4" fontId="40" fillId="9" borderId="0" xfId="0" applyNumberFormat="1" applyFont="1" applyFill="1" applyBorder="1" applyAlignment="1">
      <alignment horizontal="right" vertical="center"/>
    </xf>
    <xf numFmtId="0" fontId="41" fillId="9" borderId="0" xfId="0" applyFont="1" applyFill="1" applyBorder="1" applyAlignment="1" applyProtection="1">
      <alignment horizontal="center" vertical="center"/>
      <protection locked="0"/>
    </xf>
    <xf numFmtId="3" fontId="42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41" fillId="9" borderId="0" xfId="0" applyNumberFormat="1" applyFont="1" applyFill="1" applyBorder="1" applyAlignment="1" applyProtection="1">
      <alignment horizontal="right"/>
      <protection locked="0"/>
    </xf>
    <xf numFmtId="4" fontId="41" fillId="9" borderId="0" xfId="0" applyNumberFormat="1" applyFont="1" applyFill="1" applyBorder="1" applyAlignment="1" applyProtection="1">
      <alignment horizontal="right"/>
      <protection locked="0"/>
    </xf>
    <xf numFmtId="170" fontId="41" fillId="9" borderId="0" xfId="0" applyNumberFormat="1" applyFont="1" applyFill="1" applyBorder="1" applyAlignment="1" applyProtection="1">
      <alignment horizontal="right"/>
      <protection locked="0"/>
    </xf>
    <xf numFmtId="3" fontId="41" fillId="9" borderId="0" xfId="0" applyNumberFormat="1" applyFont="1" applyFill="1" applyBorder="1" applyAlignment="1" applyProtection="1">
      <alignment horizontal="right"/>
    </xf>
    <xf numFmtId="4" fontId="40" fillId="9" borderId="0" xfId="0" applyNumberFormat="1" applyFont="1" applyFill="1" applyBorder="1" applyAlignment="1" applyProtection="1">
      <alignment horizontal="right"/>
      <protection locked="0"/>
    </xf>
    <xf numFmtId="3" fontId="43" fillId="10" borderId="0" xfId="0" applyNumberFormat="1" applyFont="1" applyFill="1" applyBorder="1" applyAlignment="1" applyProtection="1">
      <alignment horizontal="right" vertical="center" wrapText="1"/>
      <protection locked="0"/>
    </xf>
    <xf numFmtId="3" fontId="41" fillId="10" borderId="0" xfId="0" applyNumberFormat="1" applyFont="1" applyFill="1" applyBorder="1" applyAlignment="1" applyProtection="1">
      <alignment horizontal="right"/>
      <protection locked="0"/>
    </xf>
    <xf numFmtId="4" fontId="41" fillId="10" borderId="0" xfId="0" applyNumberFormat="1" applyFont="1" applyFill="1" applyBorder="1" applyAlignment="1" applyProtection="1">
      <alignment horizontal="right"/>
      <protection locked="0"/>
    </xf>
    <xf numFmtId="170" fontId="41" fillId="10" borderId="0" xfId="0" applyNumberFormat="1" applyFont="1" applyFill="1" applyBorder="1" applyAlignment="1" applyProtection="1">
      <alignment horizontal="right"/>
      <protection locked="0"/>
    </xf>
    <xf numFmtId="3" fontId="44" fillId="10" borderId="0" xfId="0" applyNumberFormat="1" applyFont="1" applyFill="1" applyBorder="1" applyAlignment="1">
      <alignment horizontal="right" vertical="center" wrapText="1"/>
    </xf>
    <xf numFmtId="0" fontId="27" fillId="10" borderId="11" xfId="0" applyFont="1" applyFill="1" applyBorder="1" applyAlignment="1">
      <alignment horizontal="right"/>
    </xf>
    <xf numFmtId="0" fontId="27" fillId="10" borderId="11" xfId="0" applyFont="1" applyFill="1" applyBorder="1"/>
    <xf numFmtId="0" fontId="23" fillId="10" borderId="11" xfId="0" applyFont="1" applyFill="1" applyBorder="1" applyAlignment="1" applyProtection="1">
      <alignment horizontal="center" vertical="top"/>
      <protection locked="0"/>
    </xf>
    <xf numFmtId="166" fontId="27" fillId="10" borderId="11" xfId="0" applyNumberFormat="1" applyFont="1" applyFill="1" applyBorder="1" applyAlignment="1">
      <alignment horizontal="center"/>
    </xf>
    <xf numFmtId="3" fontId="23" fillId="10" borderId="11" xfId="0" applyNumberFormat="1" applyFont="1" applyFill="1" applyBorder="1" applyAlignment="1" applyProtection="1">
      <alignment horizontal="right" vertical="top"/>
      <protection locked="0"/>
    </xf>
    <xf numFmtId="3" fontId="27" fillId="10" borderId="11" xfId="0" applyNumberFormat="1" applyFont="1" applyFill="1" applyBorder="1"/>
    <xf numFmtId="4" fontId="23" fillId="10" borderId="11" xfId="0" applyNumberFormat="1" applyFont="1" applyFill="1" applyBorder="1" applyAlignment="1" applyProtection="1">
      <alignment horizontal="right" vertical="top"/>
      <protection locked="0"/>
    </xf>
    <xf numFmtId="0" fontId="23" fillId="10" borderId="11" xfId="0" applyFont="1" applyFill="1" applyBorder="1" applyAlignment="1" applyProtection="1">
      <alignment horizontal="center" vertical="center"/>
      <protection locked="0"/>
    </xf>
    <xf numFmtId="0" fontId="27" fillId="10" borderId="5" xfId="0" applyFont="1" applyFill="1" applyBorder="1" applyAlignment="1">
      <alignment horizontal="right"/>
    </xf>
    <xf numFmtId="0" fontId="23" fillId="10" borderId="5" xfId="0" applyFont="1" applyFill="1" applyBorder="1" applyAlignment="1" applyProtection="1">
      <alignment horizontal="center" vertical="top"/>
      <protection locked="0"/>
    </xf>
    <xf numFmtId="3" fontId="23" fillId="10" borderId="5" xfId="0" applyNumberFormat="1" applyFont="1" applyFill="1" applyBorder="1" applyAlignment="1" applyProtection="1">
      <alignment horizontal="right" vertical="top"/>
      <protection locked="0"/>
    </xf>
    <xf numFmtId="3" fontId="27" fillId="10" borderId="5" xfId="0" applyNumberFormat="1" applyFont="1" applyFill="1" applyBorder="1"/>
    <xf numFmtId="4" fontId="23" fillId="10" borderId="5" xfId="0" applyNumberFormat="1" applyFont="1" applyFill="1" applyBorder="1" applyAlignment="1" applyProtection="1">
      <alignment horizontal="right" vertical="top"/>
      <protection locked="0"/>
    </xf>
    <xf numFmtId="0" fontId="23" fillId="10" borderId="5" xfId="0" applyFont="1" applyFill="1" applyBorder="1" applyAlignment="1" applyProtection="1">
      <alignment horizontal="center" vertical="center"/>
      <protection locked="0"/>
    </xf>
    <xf numFmtId="0" fontId="23" fillId="10" borderId="5" xfId="0" applyFont="1" applyFill="1" applyBorder="1" applyAlignment="1" applyProtection="1">
      <alignment horizontal="left" vertical="top"/>
      <protection locked="0"/>
    </xf>
    <xf numFmtId="0" fontId="23" fillId="10" borderId="0" xfId="0" applyFont="1" applyFill="1" applyBorder="1" applyAlignment="1" applyProtection="1">
      <alignment horizontal="left" vertical="top"/>
      <protection locked="0"/>
    </xf>
    <xf numFmtId="166" fontId="27" fillId="10" borderId="0" xfId="0" applyNumberFormat="1" applyFont="1" applyFill="1" applyBorder="1" applyAlignment="1">
      <alignment horizontal="center"/>
    </xf>
    <xf numFmtId="0" fontId="27" fillId="10" borderId="0" xfId="0" applyFont="1" applyFill="1" applyBorder="1"/>
    <xf numFmtId="0" fontId="37" fillId="10" borderId="0" xfId="0" applyFont="1" applyFill="1" applyBorder="1" applyAlignment="1">
      <alignment horizontal="center"/>
    </xf>
    <xf numFmtId="3" fontId="25" fillId="10" borderId="4" xfId="0" applyNumberFormat="1" applyFont="1" applyFill="1" applyBorder="1" applyAlignment="1">
      <alignment horizontal="center"/>
    </xf>
    <xf numFmtId="0" fontId="25" fillId="10" borderId="4" xfId="0" applyFont="1" applyFill="1" applyBorder="1" applyAlignment="1">
      <alignment horizontal="center" vertical="center" wrapText="1"/>
    </xf>
    <xf numFmtId="0" fontId="24" fillId="10" borderId="4" xfId="0" applyFont="1" applyFill="1" applyBorder="1" applyAlignment="1" applyProtection="1">
      <alignment horizontal="center" vertical="center" wrapText="1"/>
    </xf>
    <xf numFmtId="0" fontId="23" fillId="10" borderId="9" xfId="0" applyFont="1" applyFill="1" applyBorder="1" applyAlignment="1">
      <alignment horizontal="center" vertical="center"/>
    </xf>
    <xf numFmtId="0" fontId="24" fillId="10" borderId="0" xfId="0" applyFont="1" applyFill="1" applyBorder="1" applyAlignment="1" applyProtection="1">
      <alignment horizontal="left" vertical="center" wrapText="1"/>
      <protection locked="0"/>
    </xf>
    <xf numFmtId="0" fontId="23" fillId="10" borderId="4" xfId="0" applyFont="1" applyFill="1" applyBorder="1" applyAlignment="1">
      <alignment horizontal="left" vertical="center"/>
    </xf>
    <xf numFmtId="0" fontId="25" fillId="10" borderId="4" xfId="0" applyFont="1" applyFill="1" applyBorder="1" applyAlignment="1">
      <alignment horizontal="left" vertical="center" wrapText="1"/>
    </xf>
    <xf numFmtId="166" fontId="25" fillId="10" borderId="4" xfId="0" applyNumberFormat="1" applyFont="1" applyFill="1" applyBorder="1" applyAlignment="1">
      <alignment horizontal="center" vertical="center" wrapText="1"/>
    </xf>
    <xf numFmtId="0" fontId="23" fillId="10" borderId="6" xfId="0" applyFont="1" applyFill="1" applyBorder="1" applyAlignment="1">
      <alignment horizontal="left" vertical="center"/>
    </xf>
    <xf numFmtId="0" fontId="25" fillId="10" borderId="0" xfId="0" applyFont="1" applyFill="1" applyBorder="1" applyAlignment="1">
      <alignment horizontal="left"/>
    </xf>
    <xf numFmtId="0" fontId="24" fillId="9" borderId="4" xfId="0" applyFont="1" applyFill="1" applyBorder="1" applyAlignment="1" applyProtection="1">
      <alignment horizontal="center" vertical="center" wrapText="1"/>
      <protection locked="0"/>
    </xf>
    <xf numFmtId="166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167" fontId="24" fillId="9" borderId="4" xfId="0" applyNumberFormat="1" applyFont="1" applyFill="1" applyBorder="1" applyAlignment="1" applyProtection="1">
      <alignment horizontal="center" vertical="center"/>
      <protection locked="0"/>
    </xf>
    <xf numFmtId="0" fontId="24" fillId="9" borderId="15" xfId="0" applyFont="1" applyFill="1" applyBorder="1" applyAlignment="1" applyProtection="1">
      <alignment horizontal="center" vertical="center" wrapText="1"/>
      <protection locked="0"/>
    </xf>
    <xf numFmtId="0" fontId="24" fillId="9" borderId="0" xfId="0" applyFont="1" applyFill="1" applyBorder="1" applyAlignment="1" applyProtection="1">
      <alignment horizontal="left" vertical="center" wrapText="1"/>
      <protection locked="0"/>
    </xf>
    <xf numFmtId="3" fontId="24" fillId="9" borderId="0" xfId="0" applyNumberFormat="1" applyFont="1" applyFill="1" applyBorder="1" applyAlignment="1" applyProtection="1">
      <alignment horizontal="center" vertical="center"/>
      <protection locked="0"/>
    </xf>
    <xf numFmtId="3" fontId="24" fillId="9" borderId="0" xfId="0" applyNumberFormat="1" applyFont="1" applyFill="1" applyBorder="1" applyAlignment="1" applyProtection="1">
      <alignment horizontal="left"/>
    </xf>
    <xf numFmtId="0" fontId="24" fillId="9" borderId="0" xfId="0" applyFont="1" applyFill="1" applyBorder="1" applyAlignment="1" applyProtection="1">
      <alignment horizontal="center"/>
    </xf>
    <xf numFmtId="3" fontId="31" fillId="9" borderId="4" xfId="0" applyNumberFormat="1" applyFont="1" applyFill="1" applyBorder="1" applyAlignment="1" applyProtection="1">
      <alignment horizontal="center" vertical="center"/>
    </xf>
    <xf numFmtId="0" fontId="31" fillId="9" borderId="4" xfId="0" applyFont="1" applyFill="1" applyBorder="1" applyAlignment="1" applyProtection="1">
      <alignment horizontal="center" vertical="center"/>
    </xf>
    <xf numFmtId="0" fontId="31" fillId="9" borderId="4" xfId="0" applyFont="1" applyFill="1" applyBorder="1" applyAlignment="1" applyProtection="1">
      <alignment horizontal="center" vertical="center" wrapText="1"/>
    </xf>
    <xf numFmtId="3" fontId="29" fillId="9" borderId="0" xfId="0" applyNumberFormat="1" applyFont="1" applyFill="1" applyBorder="1" applyAlignment="1" applyProtection="1">
      <alignment horizontal="center"/>
    </xf>
    <xf numFmtId="0" fontId="31" fillId="9" borderId="4" xfId="0" applyFont="1" applyFill="1" applyBorder="1" applyAlignment="1" applyProtection="1">
      <alignment horizontal="center" vertical="center" wrapText="1"/>
      <protection locked="0"/>
    </xf>
    <xf numFmtId="171" fontId="31" fillId="9" borderId="4" xfId="0" applyNumberFormat="1" applyFont="1" applyFill="1" applyBorder="1" applyAlignment="1" applyProtection="1">
      <alignment horizontal="center" vertical="center" wrapText="1"/>
      <protection locked="0"/>
    </xf>
    <xf numFmtId="166" fontId="31" fillId="9" borderId="4" xfId="0" applyNumberFormat="1" applyFont="1" applyFill="1" applyBorder="1" applyAlignment="1" applyProtection="1">
      <alignment horizontal="center" vertical="center" wrapText="1"/>
      <protection locked="0"/>
    </xf>
    <xf numFmtId="4" fontId="38" fillId="10" borderId="8" xfId="0" applyNumberFormat="1" applyFont="1" applyFill="1" applyBorder="1" applyAlignment="1">
      <alignment horizontal="right"/>
    </xf>
    <xf numFmtId="4" fontId="39" fillId="10" borderId="8" xfId="0" applyNumberFormat="1" applyFont="1" applyFill="1" applyBorder="1"/>
    <xf numFmtId="0" fontId="38" fillId="10" borderId="19" xfId="0" applyFont="1" applyFill="1" applyBorder="1" applyAlignment="1">
      <alignment horizontal="center"/>
    </xf>
    <xf numFmtId="0" fontId="39" fillId="10" borderId="19" xfId="0" applyFont="1" applyFill="1" applyBorder="1" applyAlignment="1">
      <alignment horizontal="center"/>
    </xf>
    <xf numFmtId="4" fontId="38" fillId="10" borderId="8" xfId="0" applyNumberFormat="1" applyFont="1" applyFill="1" applyBorder="1"/>
  </cellXfs>
  <cellStyles count="57">
    <cellStyle name="Accent 1 1" xfId="2" xr:uid="{00000000-0005-0000-0000-000000000000}"/>
    <cellStyle name="Accent 1 2" xfId="3" xr:uid="{00000000-0005-0000-0000-000001000000}"/>
    <cellStyle name="Accent 1 3" xfId="4" xr:uid="{00000000-0005-0000-0000-000002000000}"/>
    <cellStyle name="Accent 2 1" xfId="5" xr:uid="{00000000-0005-0000-0000-000003000000}"/>
    <cellStyle name="Accent 2 2" xfId="6" xr:uid="{00000000-0005-0000-0000-000004000000}"/>
    <cellStyle name="Accent 2 3" xfId="7" xr:uid="{00000000-0005-0000-0000-000005000000}"/>
    <cellStyle name="Accent 3 1" xfId="8" xr:uid="{00000000-0005-0000-0000-000006000000}"/>
    <cellStyle name="Accent 3 2" xfId="9" xr:uid="{00000000-0005-0000-0000-000007000000}"/>
    <cellStyle name="Accent 3 3" xfId="10" xr:uid="{00000000-0005-0000-0000-000008000000}"/>
    <cellStyle name="Accent 4" xfId="11" xr:uid="{00000000-0005-0000-0000-000009000000}"/>
    <cellStyle name="Accent 5" xfId="12" xr:uid="{00000000-0005-0000-0000-00000A000000}"/>
    <cellStyle name="Accent 6" xfId="13" xr:uid="{00000000-0005-0000-0000-00000B000000}"/>
    <cellStyle name="Bad 1" xfId="14" xr:uid="{00000000-0005-0000-0000-00000C000000}"/>
    <cellStyle name="Bad 2" xfId="15" xr:uid="{00000000-0005-0000-0000-00000D000000}"/>
    <cellStyle name="Bad 3" xfId="16" xr:uid="{00000000-0005-0000-0000-00000E000000}"/>
    <cellStyle name="Error 1" xfId="17" xr:uid="{00000000-0005-0000-0000-00000F000000}"/>
    <cellStyle name="Error 2" xfId="18" xr:uid="{00000000-0005-0000-0000-000010000000}"/>
    <cellStyle name="Error 3" xfId="19" xr:uid="{00000000-0005-0000-0000-000011000000}"/>
    <cellStyle name="Footnote 1" xfId="20" xr:uid="{00000000-0005-0000-0000-000012000000}"/>
    <cellStyle name="Footnote 2" xfId="21" xr:uid="{00000000-0005-0000-0000-000013000000}"/>
    <cellStyle name="Footnote 3" xfId="22" xr:uid="{00000000-0005-0000-0000-000014000000}"/>
    <cellStyle name="Good 1" xfId="23" xr:uid="{00000000-0005-0000-0000-000015000000}"/>
    <cellStyle name="Good 2" xfId="24" xr:uid="{00000000-0005-0000-0000-000016000000}"/>
    <cellStyle name="Good 3" xfId="25" xr:uid="{00000000-0005-0000-0000-000017000000}"/>
    <cellStyle name="Heading 1 1" xfId="26" xr:uid="{00000000-0005-0000-0000-000018000000}"/>
    <cellStyle name="Heading 1 2" xfId="27" xr:uid="{00000000-0005-0000-0000-000019000000}"/>
    <cellStyle name="Heading 1 3" xfId="28" xr:uid="{00000000-0005-0000-0000-00001A000000}"/>
    <cellStyle name="Heading 2 1" xfId="29" xr:uid="{00000000-0005-0000-0000-00001B000000}"/>
    <cellStyle name="Heading 2 2" xfId="30" xr:uid="{00000000-0005-0000-0000-00001C000000}"/>
    <cellStyle name="Heading 2 3" xfId="31" xr:uid="{00000000-0005-0000-0000-00001D000000}"/>
    <cellStyle name="Heading 3" xfId="32" xr:uid="{00000000-0005-0000-0000-00001E000000}"/>
    <cellStyle name="Heading 4" xfId="33" xr:uid="{00000000-0005-0000-0000-00001F000000}"/>
    <cellStyle name="Heading 5" xfId="34" xr:uid="{00000000-0005-0000-0000-000020000000}"/>
    <cellStyle name="Hipervínculo" xfId="1" builtinId="8"/>
    <cellStyle name="Normal" xfId="0" builtinId="0"/>
    <cellStyle name="Normal 2" xfId="35" xr:uid="{00000000-0005-0000-0000-000023000000}"/>
    <cellStyle name="Normal 2 2" xfId="36" xr:uid="{00000000-0005-0000-0000-000024000000}"/>
    <cellStyle name="Normal 3" xfId="37" xr:uid="{00000000-0005-0000-0000-000025000000}"/>
    <cellStyle name="Normal 4" xfId="38" xr:uid="{00000000-0005-0000-0000-000026000000}"/>
    <cellStyle name="Notas 2" xfId="39" xr:uid="{00000000-0005-0000-0000-000027000000}"/>
    <cellStyle name="Notas 2 2" xfId="40" xr:uid="{00000000-0005-0000-0000-000028000000}"/>
    <cellStyle name="Note 1" xfId="41" xr:uid="{00000000-0005-0000-0000-000029000000}"/>
    <cellStyle name="Note 2" xfId="42" xr:uid="{00000000-0005-0000-0000-00002A000000}"/>
    <cellStyle name="Note 3" xfId="43" xr:uid="{00000000-0005-0000-0000-00002B000000}"/>
    <cellStyle name="Porcentaje 2" xfId="44" xr:uid="{00000000-0005-0000-0000-00002C000000}"/>
    <cellStyle name="Resultado 1" xfId="45" xr:uid="{00000000-0005-0000-0000-00002D000000}"/>
    <cellStyle name="Resultado 4" xfId="46" xr:uid="{00000000-0005-0000-0000-00002E000000}"/>
    <cellStyle name="Resultado 9" xfId="47" xr:uid="{00000000-0005-0000-0000-00002F000000}"/>
    <cellStyle name="Status 1" xfId="48" xr:uid="{00000000-0005-0000-0000-000030000000}"/>
    <cellStyle name="Status 2" xfId="49" xr:uid="{00000000-0005-0000-0000-000031000000}"/>
    <cellStyle name="Status 3" xfId="50" xr:uid="{00000000-0005-0000-0000-000032000000}"/>
    <cellStyle name="Text 1" xfId="51" xr:uid="{00000000-0005-0000-0000-000033000000}"/>
    <cellStyle name="Text 2" xfId="52" xr:uid="{00000000-0005-0000-0000-000034000000}"/>
    <cellStyle name="Text 3" xfId="53" xr:uid="{00000000-0005-0000-0000-000035000000}"/>
    <cellStyle name="Warning 1" xfId="54" xr:uid="{00000000-0005-0000-0000-000036000000}"/>
    <cellStyle name="Warning 2" xfId="55" xr:uid="{00000000-0005-0000-0000-000037000000}"/>
    <cellStyle name="Warning 3" xfId="56" xr:uid="{00000000-0005-0000-0000-00003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437760</xdr:colOff>
      <xdr:row>20</xdr:row>
      <xdr:rowOff>142560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52280" cy="32508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zoomScale="69" zoomScaleNormal="69" workbookViewId="0">
      <selection activeCell="C5" sqref="C5"/>
    </sheetView>
  </sheetViews>
  <sheetFormatPr baseColWidth="10" defaultColWidth="11" defaultRowHeight="12.75"/>
  <cols>
    <col min="1" max="1" width="3.7109375" style="1" customWidth="1"/>
    <col min="2" max="2" width="22.85546875" customWidth="1"/>
    <col min="3" max="3" width="15.28515625" customWidth="1"/>
    <col min="4" max="4" width="57.140625" customWidth="1"/>
  </cols>
  <sheetData>
    <row r="1" spans="1:4" s="3" customFormat="1" ht="18" customHeight="1">
      <c r="A1" s="2" t="s">
        <v>0</v>
      </c>
      <c r="C1" s="4"/>
      <c r="D1" s="4"/>
    </row>
    <row r="2" spans="1:4" s="3" customFormat="1" ht="18" customHeight="1">
      <c r="A2" s="5"/>
    </row>
    <row r="3" spans="1:4" s="3" customFormat="1" ht="18" customHeight="1">
      <c r="A3" s="6" t="s">
        <v>1</v>
      </c>
      <c r="B3" s="7"/>
      <c r="C3" s="8" t="s">
        <v>2</v>
      </c>
    </row>
    <row r="4" spans="1:4" s="3" customFormat="1" ht="18" customHeight="1">
      <c r="A4" s="8" t="s">
        <v>3</v>
      </c>
      <c r="B4" s="7"/>
      <c r="C4" s="9">
        <v>44469</v>
      </c>
    </row>
    <row r="5" spans="1:4" s="3" customFormat="1" ht="19.7" customHeight="1">
      <c r="A5" s="8" t="s">
        <v>4</v>
      </c>
      <c r="B5" s="7"/>
      <c r="C5" s="10">
        <v>6919</v>
      </c>
    </row>
    <row r="6" spans="1:4" s="3" customFormat="1" ht="18.75" customHeight="1">
      <c r="A6" s="11" t="s">
        <v>5</v>
      </c>
      <c r="B6" s="8"/>
      <c r="C6" s="10">
        <v>8003</v>
      </c>
    </row>
    <row r="7" spans="1:4" s="3" customFormat="1" ht="18" customHeight="1">
      <c r="A7" s="5" t="s">
        <v>6</v>
      </c>
      <c r="B7" s="12" t="s">
        <v>7</v>
      </c>
    </row>
    <row r="8" spans="1:4" s="3" customFormat="1" ht="18" customHeight="1">
      <c r="A8" s="5" t="s">
        <v>8</v>
      </c>
      <c r="B8" s="12" t="s">
        <v>9</v>
      </c>
    </row>
    <row r="9" spans="1:4" s="3" customFormat="1" ht="18" customHeight="1">
      <c r="A9" s="5" t="s">
        <v>10</v>
      </c>
      <c r="B9" s="12" t="s">
        <v>11</v>
      </c>
    </row>
  </sheetData>
  <hyperlinks>
    <hyperlink ref="B7" location="1.1!A1" display="Deudas Financieras según Informe del Representante Legal" xr:uid="{00000000-0004-0000-0000-000000000000}"/>
    <hyperlink ref="B8" location="1.2!A1" display="Deudas Comerciales según Informe del Representante Legal" xr:uid="{00000000-0004-0000-0000-000001000000}"/>
    <hyperlink ref="B9" location="1.3!A1" display="Otras Deudas según Informe del Representante Legal" xr:uid="{00000000-0004-0000-0000-000002000000}"/>
  </hyperlinks>
  <pageMargins left="0.74803149606299213" right="0.74803149606299213" top="0.98425196850393704" bottom="0.98425196850393704" header="0.51181102362204722" footer="0.51181102362204722"/>
  <pageSetup paperSize="5" firstPageNumber="0" orientation="landscape" horizontalDpi="300" verticalDpi="300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048568"/>
  <sheetViews>
    <sheetView topLeftCell="A111" zoomScale="90" zoomScaleNormal="90" workbookViewId="0">
      <selection activeCell="E126" sqref="E126"/>
    </sheetView>
  </sheetViews>
  <sheetFormatPr baseColWidth="10" defaultColWidth="11.5703125" defaultRowHeight="12.75" zeroHeight="1"/>
  <cols>
    <col min="1" max="1" width="33.7109375" style="193" customWidth="1"/>
    <col min="2" max="2" width="37.7109375" style="193" customWidth="1"/>
    <col min="3" max="3" width="31.28515625" style="193" customWidth="1"/>
    <col min="4" max="4" width="17.85546875" style="194" customWidth="1"/>
    <col min="5" max="5" width="14.7109375" style="194" customWidth="1"/>
    <col min="6" max="6" width="18.42578125" style="195" customWidth="1"/>
    <col min="7" max="7" width="15.42578125" style="196" customWidth="1"/>
    <col min="8" max="8" width="16.7109375" style="197" customWidth="1"/>
    <col min="9" max="9" width="14.7109375" style="198" customWidth="1"/>
    <col min="10" max="10" width="15.28515625" style="198" customWidth="1"/>
    <col min="11" max="1024" width="11.5703125" style="199" hidden="1"/>
    <col min="1025" max="16384" width="11.5703125" style="200"/>
  </cols>
  <sheetData>
    <row r="1" spans="1:10" ht="12.95" customHeight="1">
      <c r="A1" s="192" t="str">
        <f>Índice!C3</f>
        <v>KUROSU &amp; CIA. S.A.</v>
      </c>
    </row>
    <row r="2" spans="1:10" ht="12.95" customHeight="1">
      <c r="A2" s="397" t="str">
        <f>+Índice!A7&amp;Índice!B7</f>
        <v>1. Deudas Financieras según Informe del Representante Legal</v>
      </c>
      <c r="B2" s="397"/>
      <c r="C2" s="201"/>
      <c r="J2" s="202"/>
    </row>
    <row r="3" spans="1:10" ht="12.95" customHeight="1">
      <c r="A3" s="203" t="s">
        <v>12</v>
      </c>
      <c r="B3" s="204"/>
      <c r="C3" s="205">
        <f>Índice!C4</f>
        <v>44469</v>
      </c>
      <c r="D3" s="206"/>
      <c r="J3" s="202"/>
    </row>
    <row r="4" spans="1:10" ht="12.95" customHeight="1">
      <c r="A4" s="203" t="s">
        <v>13</v>
      </c>
      <c r="B4" s="204"/>
      <c r="C4" s="207">
        <f>+Índice!C5</f>
        <v>6919</v>
      </c>
      <c r="D4" s="206"/>
      <c r="J4" s="202"/>
    </row>
    <row r="5" spans="1:10" ht="12.95" customHeight="1">
      <c r="A5" s="201" t="s">
        <v>14</v>
      </c>
      <c r="B5" s="202"/>
      <c r="C5" s="205"/>
      <c r="D5" s="206"/>
    </row>
    <row r="6" spans="1:10" ht="14.25" customHeight="1">
      <c r="A6" s="389" t="s">
        <v>15</v>
      </c>
      <c r="B6" s="389" t="s">
        <v>16</v>
      </c>
      <c r="C6" s="389" t="s">
        <v>17</v>
      </c>
      <c r="D6" s="395" t="s">
        <v>18</v>
      </c>
      <c r="E6" s="395" t="s">
        <v>19</v>
      </c>
      <c r="F6" s="216" t="s">
        <v>20</v>
      </c>
      <c r="G6" s="388" t="s">
        <v>20</v>
      </c>
      <c r="H6" s="388"/>
      <c r="I6" s="389" t="s">
        <v>21</v>
      </c>
      <c r="J6" s="390" t="s">
        <v>22</v>
      </c>
    </row>
    <row r="7" spans="1:10" ht="11.25" customHeight="1">
      <c r="A7" s="389"/>
      <c r="B7" s="389"/>
      <c r="C7" s="389"/>
      <c r="D7" s="395"/>
      <c r="E7" s="395"/>
      <c r="F7" s="217" t="s">
        <v>23</v>
      </c>
      <c r="G7" s="218" t="s">
        <v>24</v>
      </c>
      <c r="H7" s="219" t="s">
        <v>25</v>
      </c>
      <c r="I7" s="389"/>
      <c r="J7" s="390"/>
    </row>
    <row r="8" spans="1:10" s="227" customFormat="1" ht="11.25" customHeight="1">
      <c r="A8" s="342" t="s">
        <v>26</v>
      </c>
      <c r="B8" s="343" t="s">
        <v>27</v>
      </c>
      <c r="C8" s="343" t="s">
        <v>28</v>
      </c>
      <c r="D8" s="344">
        <v>44137</v>
      </c>
      <c r="E8" s="344">
        <v>44477</v>
      </c>
      <c r="F8" s="345">
        <f t="shared" ref="F8:F39" si="0">ROUND(+G8+H8*$C$4,0)</f>
        <v>182600644</v>
      </c>
      <c r="G8" s="346">
        <v>0</v>
      </c>
      <c r="H8" s="347">
        <v>26391.19</v>
      </c>
      <c r="I8" s="348" t="s">
        <v>1577</v>
      </c>
      <c r="J8" s="348" t="s">
        <v>30</v>
      </c>
    </row>
    <row r="9" spans="1:10" s="227" customFormat="1" ht="11.25" customHeight="1">
      <c r="A9" s="220" t="s">
        <v>31</v>
      </c>
      <c r="B9" s="221" t="s">
        <v>27</v>
      </c>
      <c r="C9" s="221" t="s">
        <v>28</v>
      </c>
      <c r="D9" s="222">
        <v>44139</v>
      </c>
      <c r="E9" s="222">
        <v>44477</v>
      </c>
      <c r="F9" s="223">
        <f t="shared" si="0"/>
        <v>131591008</v>
      </c>
      <c r="G9" s="224">
        <v>0</v>
      </c>
      <c r="H9" s="225">
        <v>19018.79</v>
      </c>
      <c r="I9" s="226" t="s">
        <v>1577</v>
      </c>
      <c r="J9" s="226" t="s">
        <v>30</v>
      </c>
    </row>
    <row r="10" spans="1:10" s="227" customFormat="1" ht="11.25" customHeight="1">
      <c r="A10" s="220" t="s">
        <v>33</v>
      </c>
      <c r="B10" s="221" t="s">
        <v>27</v>
      </c>
      <c r="C10" s="221" t="s">
        <v>28</v>
      </c>
      <c r="D10" s="222">
        <v>44144</v>
      </c>
      <c r="E10" s="222">
        <v>44478</v>
      </c>
      <c r="F10" s="223">
        <f t="shared" si="0"/>
        <v>169264548</v>
      </c>
      <c r="G10" s="224">
        <v>0</v>
      </c>
      <c r="H10" s="225">
        <v>24463.73</v>
      </c>
      <c r="I10" s="226" t="s">
        <v>1577</v>
      </c>
      <c r="J10" s="226" t="s">
        <v>30</v>
      </c>
    </row>
    <row r="11" spans="1:10" s="227" customFormat="1" ht="11.25" customHeight="1">
      <c r="A11" s="220" t="s">
        <v>36</v>
      </c>
      <c r="B11" s="221" t="s">
        <v>27</v>
      </c>
      <c r="C11" s="221" t="s">
        <v>28</v>
      </c>
      <c r="D11" s="222">
        <v>44154</v>
      </c>
      <c r="E11" s="222">
        <v>44484</v>
      </c>
      <c r="F11" s="223">
        <f t="shared" si="0"/>
        <v>257492315</v>
      </c>
      <c r="G11" s="224">
        <v>0</v>
      </c>
      <c r="H11" s="225">
        <v>37215.25</v>
      </c>
      <c r="I11" s="226" t="s">
        <v>1577</v>
      </c>
      <c r="J11" s="226" t="s">
        <v>30</v>
      </c>
    </row>
    <row r="12" spans="1:10" s="227" customFormat="1" ht="11.25" customHeight="1">
      <c r="A12" s="220" t="s">
        <v>38</v>
      </c>
      <c r="B12" s="228" t="s">
        <v>39</v>
      </c>
      <c r="C12" s="221" t="s">
        <v>28</v>
      </c>
      <c r="D12" s="222">
        <v>44148</v>
      </c>
      <c r="E12" s="222">
        <v>44486</v>
      </c>
      <c r="F12" s="223">
        <f t="shared" si="0"/>
        <v>424289340</v>
      </c>
      <c r="G12" s="224">
        <v>0</v>
      </c>
      <c r="H12" s="225">
        <v>61322.35</v>
      </c>
      <c r="I12" s="226" t="s">
        <v>1577</v>
      </c>
      <c r="J12" s="226" t="s">
        <v>30</v>
      </c>
    </row>
    <row r="13" spans="1:10" s="227" customFormat="1" ht="11.25" customHeight="1">
      <c r="A13" s="220" t="s">
        <v>41</v>
      </c>
      <c r="B13" s="221" t="s">
        <v>27</v>
      </c>
      <c r="C13" s="221" t="s">
        <v>28</v>
      </c>
      <c r="D13" s="222">
        <v>44151</v>
      </c>
      <c r="E13" s="222">
        <v>44487</v>
      </c>
      <c r="F13" s="223">
        <f t="shared" si="0"/>
        <v>169264548</v>
      </c>
      <c r="G13" s="224">
        <v>0</v>
      </c>
      <c r="H13" s="225">
        <v>24463.73</v>
      </c>
      <c r="I13" s="226" t="s">
        <v>1577</v>
      </c>
      <c r="J13" s="226" t="s">
        <v>30</v>
      </c>
    </row>
    <row r="14" spans="1:10" s="227" customFormat="1" ht="11.25" customHeight="1">
      <c r="A14" s="220" t="s">
        <v>42</v>
      </c>
      <c r="B14" s="221" t="s">
        <v>27</v>
      </c>
      <c r="C14" s="221" t="s">
        <v>28</v>
      </c>
      <c r="D14" s="222">
        <v>44193</v>
      </c>
      <c r="E14" s="222">
        <v>44532</v>
      </c>
      <c r="F14" s="223">
        <f t="shared" si="0"/>
        <v>131397622</v>
      </c>
      <c r="G14" s="224">
        <v>0</v>
      </c>
      <c r="H14" s="225">
        <v>18990.84</v>
      </c>
      <c r="I14" s="226" t="s">
        <v>1577</v>
      </c>
      <c r="J14" s="226" t="s">
        <v>30</v>
      </c>
    </row>
    <row r="15" spans="1:10" s="227" customFormat="1" ht="11.25" customHeight="1">
      <c r="A15" s="220" t="s">
        <v>49</v>
      </c>
      <c r="B15" s="221" t="s">
        <v>27</v>
      </c>
      <c r="C15" s="221" t="s">
        <v>28</v>
      </c>
      <c r="D15" s="222">
        <v>44216</v>
      </c>
      <c r="E15" s="222">
        <v>44548</v>
      </c>
      <c r="F15" s="223">
        <f t="shared" si="0"/>
        <v>384839900</v>
      </c>
      <c r="G15" s="224">
        <v>0</v>
      </c>
      <c r="H15" s="225">
        <v>55620.74</v>
      </c>
      <c r="I15" s="226" t="s">
        <v>1577</v>
      </c>
      <c r="J15" s="226" t="s">
        <v>30</v>
      </c>
    </row>
    <row r="16" spans="1:10" s="227" customFormat="1" ht="11.25" customHeight="1">
      <c r="A16" s="220" t="s">
        <v>50</v>
      </c>
      <c r="B16" s="228" t="s">
        <v>51</v>
      </c>
      <c r="C16" s="221" t="s">
        <v>28</v>
      </c>
      <c r="D16" s="222">
        <v>42810</v>
      </c>
      <c r="E16" s="222">
        <v>44558</v>
      </c>
      <c r="F16" s="229">
        <f t="shared" si="0"/>
        <v>164025550</v>
      </c>
      <c r="G16" s="224">
        <v>0</v>
      </c>
      <c r="H16" s="231">
        <v>23706.54</v>
      </c>
      <c r="I16" s="226" t="s">
        <v>1577</v>
      </c>
      <c r="J16" s="226" t="s">
        <v>30</v>
      </c>
    </row>
    <row r="17" spans="1:10" s="227" customFormat="1" ht="11.25" customHeight="1">
      <c r="A17" s="220" t="s">
        <v>50</v>
      </c>
      <c r="B17" s="228" t="s">
        <v>51</v>
      </c>
      <c r="C17" s="221" t="s">
        <v>28</v>
      </c>
      <c r="D17" s="222">
        <v>42810</v>
      </c>
      <c r="E17" s="222">
        <v>44559</v>
      </c>
      <c r="F17" s="229">
        <f t="shared" si="0"/>
        <v>150704400</v>
      </c>
      <c r="G17" s="224">
        <v>0</v>
      </c>
      <c r="H17" s="231">
        <v>21781.24</v>
      </c>
      <c r="I17" s="226" t="s">
        <v>1577</v>
      </c>
      <c r="J17" s="226" t="s">
        <v>30</v>
      </c>
    </row>
    <row r="18" spans="1:10" s="227" customFormat="1" ht="11.25" customHeight="1">
      <c r="A18" s="220" t="s">
        <v>50</v>
      </c>
      <c r="B18" s="228" t="s">
        <v>51</v>
      </c>
      <c r="C18" s="221" t="s">
        <v>28</v>
      </c>
      <c r="D18" s="222">
        <v>42810</v>
      </c>
      <c r="E18" s="222">
        <v>44560</v>
      </c>
      <c r="F18" s="229">
        <f t="shared" si="0"/>
        <v>163752596</v>
      </c>
      <c r="G18" s="224">
        <v>0</v>
      </c>
      <c r="H18" s="231">
        <v>23667.09</v>
      </c>
      <c r="I18" s="226" t="s">
        <v>1577</v>
      </c>
      <c r="J18" s="226" t="s">
        <v>30</v>
      </c>
    </row>
    <row r="19" spans="1:10" s="227" customFormat="1" ht="11.25" customHeight="1">
      <c r="A19" s="220" t="s">
        <v>50</v>
      </c>
      <c r="B19" s="228" t="s">
        <v>51</v>
      </c>
      <c r="C19" s="221" t="s">
        <v>28</v>
      </c>
      <c r="D19" s="222">
        <v>42810</v>
      </c>
      <c r="E19" s="222">
        <v>44561</v>
      </c>
      <c r="F19" s="229">
        <f t="shared" si="0"/>
        <v>38670775</v>
      </c>
      <c r="G19" s="224">
        <v>0</v>
      </c>
      <c r="H19" s="231">
        <v>5589.07</v>
      </c>
      <c r="I19" s="226" t="s">
        <v>1577</v>
      </c>
      <c r="J19" s="226" t="s">
        <v>30</v>
      </c>
    </row>
    <row r="20" spans="1:10" s="227" customFormat="1" ht="11.25" customHeight="1">
      <c r="A20" s="220" t="s">
        <v>50</v>
      </c>
      <c r="B20" s="228" t="s">
        <v>51</v>
      </c>
      <c r="C20" s="221" t="s">
        <v>28</v>
      </c>
      <c r="D20" s="222">
        <v>42810</v>
      </c>
      <c r="E20" s="222">
        <v>44561</v>
      </c>
      <c r="F20" s="229">
        <f t="shared" si="0"/>
        <v>150704400</v>
      </c>
      <c r="G20" s="224">
        <v>0</v>
      </c>
      <c r="H20" s="231">
        <v>21781.24</v>
      </c>
      <c r="I20" s="226" t="s">
        <v>1577</v>
      </c>
      <c r="J20" s="226" t="s">
        <v>30</v>
      </c>
    </row>
    <row r="21" spans="1:10" s="227" customFormat="1" ht="11.25" customHeight="1">
      <c r="A21" s="220" t="s">
        <v>52</v>
      </c>
      <c r="B21" s="228" t="s">
        <v>51</v>
      </c>
      <c r="C21" s="221" t="s">
        <v>28</v>
      </c>
      <c r="D21" s="222">
        <v>42810</v>
      </c>
      <c r="E21" s="222">
        <v>44565</v>
      </c>
      <c r="F21" s="229">
        <f t="shared" si="0"/>
        <v>87224028</v>
      </c>
      <c r="G21" s="224">
        <v>0</v>
      </c>
      <c r="H21" s="231">
        <v>12606.45</v>
      </c>
      <c r="I21" s="226" t="s">
        <v>1577</v>
      </c>
      <c r="J21" s="226" t="s">
        <v>30</v>
      </c>
    </row>
    <row r="22" spans="1:10" s="227" customFormat="1" ht="11.25" customHeight="1">
      <c r="A22" s="220" t="s">
        <v>52</v>
      </c>
      <c r="B22" s="228" t="s">
        <v>51</v>
      </c>
      <c r="C22" s="221" t="s">
        <v>28</v>
      </c>
      <c r="D22" s="222">
        <v>42810</v>
      </c>
      <c r="E22" s="222">
        <v>44565</v>
      </c>
      <c r="F22" s="229">
        <f t="shared" si="0"/>
        <v>111072644</v>
      </c>
      <c r="G22" s="224">
        <v>0</v>
      </c>
      <c r="H22" s="231">
        <v>16053.28</v>
      </c>
      <c r="I22" s="226" t="s">
        <v>1577</v>
      </c>
      <c r="J22" s="226" t="s">
        <v>30</v>
      </c>
    </row>
    <row r="23" spans="1:10" s="227" customFormat="1" ht="11.25" customHeight="1">
      <c r="A23" s="220" t="s">
        <v>53</v>
      </c>
      <c r="B23" s="228" t="s">
        <v>51</v>
      </c>
      <c r="C23" s="221" t="s">
        <v>28</v>
      </c>
      <c r="D23" s="222">
        <v>42810</v>
      </c>
      <c r="E23" s="222">
        <v>44565</v>
      </c>
      <c r="F23" s="229">
        <f t="shared" si="0"/>
        <v>109466053</v>
      </c>
      <c r="G23" s="224">
        <v>0</v>
      </c>
      <c r="H23" s="231">
        <v>15821.08</v>
      </c>
      <c r="I23" s="226" t="s">
        <v>1577</v>
      </c>
      <c r="J23" s="226" t="s">
        <v>30</v>
      </c>
    </row>
    <row r="24" spans="1:10" s="227" customFormat="1" ht="11.25" customHeight="1">
      <c r="A24" s="220" t="s">
        <v>53</v>
      </c>
      <c r="B24" s="228" t="s">
        <v>51</v>
      </c>
      <c r="C24" s="221" t="s">
        <v>28</v>
      </c>
      <c r="D24" s="222">
        <v>42810</v>
      </c>
      <c r="E24" s="222">
        <v>44565</v>
      </c>
      <c r="F24" s="229">
        <f t="shared" si="0"/>
        <v>109466053</v>
      </c>
      <c r="G24" s="224">
        <v>0</v>
      </c>
      <c r="H24" s="231">
        <v>15821.08</v>
      </c>
      <c r="I24" s="226" t="s">
        <v>1577</v>
      </c>
      <c r="J24" s="226" t="s">
        <v>30</v>
      </c>
    </row>
    <row r="25" spans="1:10" s="227" customFormat="1" ht="11.25" customHeight="1">
      <c r="A25" s="220" t="s">
        <v>53</v>
      </c>
      <c r="B25" s="228" t="s">
        <v>51</v>
      </c>
      <c r="C25" s="221" t="s">
        <v>28</v>
      </c>
      <c r="D25" s="222">
        <v>42810</v>
      </c>
      <c r="E25" s="222">
        <v>44565</v>
      </c>
      <c r="F25" s="229">
        <f t="shared" si="0"/>
        <v>95525305</v>
      </c>
      <c r="G25" s="224">
        <v>0</v>
      </c>
      <c r="H25" s="231">
        <v>13806.23</v>
      </c>
      <c r="I25" s="226" t="s">
        <v>1577</v>
      </c>
      <c r="J25" s="226" t="s">
        <v>30</v>
      </c>
    </row>
    <row r="26" spans="1:10" s="227" customFormat="1" ht="11.25" customHeight="1">
      <c r="A26" s="220" t="s">
        <v>55</v>
      </c>
      <c r="B26" s="228" t="s">
        <v>51</v>
      </c>
      <c r="C26" s="221" t="s">
        <v>28</v>
      </c>
      <c r="D26" s="222">
        <v>42828</v>
      </c>
      <c r="E26" s="222">
        <v>44601</v>
      </c>
      <c r="F26" s="229">
        <f t="shared" si="0"/>
        <v>96953387</v>
      </c>
      <c r="G26" s="224">
        <v>0</v>
      </c>
      <c r="H26" s="231">
        <v>14012.63</v>
      </c>
      <c r="I26" s="226" t="s">
        <v>1577</v>
      </c>
      <c r="J26" s="226" t="s">
        <v>30</v>
      </c>
    </row>
    <row r="27" spans="1:10" s="227" customFormat="1" ht="11.25" customHeight="1">
      <c r="A27" s="220" t="s">
        <v>58</v>
      </c>
      <c r="B27" s="221" t="s">
        <v>27</v>
      </c>
      <c r="C27" s="221" t="s">
        <v>28</v>
      </c>
      <c r="D27" s="222">
        <v>44118</v>
      </c>
      <c r="E27" s="222">
        <v>44630</v>
      </c>
      <c r="F27" s="223">
        <f t="shared" si="0"/>
        <v>147695672</v>
      </c>
      <c r="G27" s="224">
        <v>0</v>
      </c>
      <c r="H27" s="225">
        <v>21346.39</v>
      </c>
      <c r="I27" s="226" t="s">
        <v>1577</v>
      </c>
      <c r="J27" s="226" t="s">
        <v>30</v>
      </c>
    </row>
    <row r="28" spans="1:10" s="227" customFormat="1" ht="11.25" customHeight="1">
      <c r="A28" s="220" t="s">
        <v>61</v>
      </c>
      <c r="B28" s="221" t="s">
        <v>27</v>
      </c>
      <c r="C28" s="221" t="s">
        <v>28</v>
      </c>
      <c r="D28" s="222">
        <v>44119</v>
      </c>
      <c r="E28" s="222">
        <v>44632</v>
      </c>
      <c r="F28" s="223">
        <f t="shared" si="0"/>
        <v>108289615</v>
      </c>
      <c r="G28" s="224">
        <v>0</v>
      </c>
      <c r="H28" s="225">
        <v>15651.05</v>
      </c>
      <c r="I28" s="226" t="s">
        <v>1577</v>
      </c>
      <c r="J28" s="226" t="s">
        <v>30</v>
      </c>
    </row>
    <row r="29" spans="1:10" s="227" customFormat="1" ht="11.25" customHeight="1">
      <c r="A29" s="220" t="s">
        <v>62</v>
      </c>
      <c r="B29" s="221" t="s">
        <v>27</v>
      </c>
      <c r="C29" s="221" t="s">
        <v>28</v>
      </c>
      <c r="D29" s="222">
        <v>44119</v>
      </c>
      <c r="E29" s="222">
        <v>44632</v>
      </c>
      <c r="F29" s="223">
        <f t="shared" si="0"/>
        <v>121589732</v>
      </c>
      <c r="G29" s="224">
        <v>0</v>
      </c>
      <c r="H29" s="225">
        <v>17573.310000000001</v>
      </c>
      <c r="I29" s="226" t="s">
        <v>1577</v>
      </c>
      <c r="J29" s="226" t="s">
        <v>30</v>
      </c>
    </row>
    <row r="30" spans="1:10" s="227" customFormat="1" ht="11.25" customHeight="1">
      <c r="A30" s="220" t="s">
        <v>63</v>
      </c>
      <c r="B30" s="221" t="s">
        <v>27</v>
      </c>
      <c r="C30" s="221" t="s">
        <v>28</v>
      </c>
      <c r="D30" s="222">
        <v>44137</v>
      </c>
      <c r="E30" s="222">
        <v>44645</v>
      </c>
      <c r="F30" s="223">
        <f t="shared" si="0"/>
        <v>387828493</v>
      </c>
      <c r="G30" s="224">
        <v>0</v>
      </c>
      <c r="H30" s="225">
        <v>56052.68</v>
      </c>
      <c r="I30" s="226" t="s">
        <v>1577</v>
      </c>
      <c r="J30" s="226" t="s">
        <v>30</v>
      </c>
    </row>
    <row r="31" spans="1:10" s="227" customFormat="1" ht="11.25" customHeight="1">
      <c r="A31" s="220" t="s">
        <v>26</v>
      </c>
      <c r="B31" s="221" t="s">
        <v>27</v>
      </c>
      <c r="C31" s="221" t="s">
        <v>28</v>
      </c>
      <c r="D31" s="222">
        <v>44137</v>
      </c>
      <c r="E31" s="222">
        <v>44657</v>
      </c>
      <c r="F31" s="223">
        <f t="shared" si="0"/>
        <v>182600644</v>
      </c>
      <c r="G31" s="224">
        <v>0</v>
      </c>
      <c r="H31" s="225">
        <v>26391.19</v>
      </c>
      <c r="I31" s="226" t="s">
        <v>1577</v>
      </c>
      <c r="J31" s="226" t="s">
        <v>30</v>
      </c>
    </row>
    <row r="32" spans="1:10" s="227" customFormat="1" ht="11.25" customHeight="1">
      <c r="A32" s="220" t="s">
        <v>31</v>
      </c>
      <c r="B32" s="221" t="s">
        <v>27</v>
      </c>
      <c r="C32" s="221" t="s">
        <v>28</v>
      </c>
      <c r="D32" s="222">
        <v>44139</v>
      </c>
      <c r="E32" s="222">
        <v>44657</v>
      </c>
      <c r="F32" s="223">
        <f t="shared" si="0"/>
        <v>131591008</v>
      </c>
      <c r="G32" s="224">
        <v>0</v>
      </c>
      <c r="H32" s="225">
        <v>19018.79</v>
      </c>
      <c r="I32" s="226" t="s">
        <v>1577</v>
      </c>
      <c r="J32" s="226" t="s">
        <v>30</v>
      </c>
    </row>
    <row r="33" spans="1:10" s="227" customFormat="1" ht="11.25" customHeight="1">
      <c r="A33" s="220" t="s">
        <v>33</v>
      </c>
      <c r="B33" s="221" t="s">
        <v>27</v>
      </c>
      <c r="C33" s="221" t="s">
        <v>28</v>
      </c>
      <c r="D33" s="222">
        <v>44144</v>
      </c>
      <c r="E33" s="222">
        <v>44658</v>
      </c>
      <c r="F33" s="223">
        <f t="shared" si="0"/>
        <v>169264548</v>
      </c>
      <c r="G33" s="224">
        <v>0</v>
      </c>
      <c r="H33" s="225">
        <v>24463.73</v>
      </c>
      <c r="I33" s="226" t="s">
        <v>1577</v>
      </c>
      <c r="J33" s="226" t="s">
        <v>30</v>
      </c>
    </row>
    <row r="34" spans="1:10" s="238" customFormat="1" ht="10.5" customHeight="1">
      <c r="A34" s="220" t="s">
        <v>36</v>
      </c>
      <c r="B34" s="221" t="s">
        <v>27</v>
      </c>
      <c r="C34" s="221" t="s">
        <v>28</v>
      </c>
      <c r="D34" s="222">
        <v>44154</v>
      </c>
      <c r="E34" s="222">
        <v>44664</v>
      </c>
      <c r="F34" s="223">
        <f t="shared" si="0"/>
        <v>257492315</v>
      </c>
      <c r="G34" s="224">
        <v>0</v>
      </c>
      <c r="H34" s="225">
        <v>37215.25</v>
      </c>
      <c r="I34" s="226" t="s">
        <v>1577</v>
      </c>
      <c r="J34" s="226" t="s">
        <v>30</v>
      </c>
    </row>
    <row r="35" spans="1:10" ht="12" customHeight="1">
      <c r="A35" s="220" t="s">
        <v>38</v>
      </c>
      <c r="B35" s="228" t="s">
        <v>39</v>
      </c>
      <c r="C35" s="221" t="s">
        <v>28</v>
      </c>
      <c r="D35" s="222">
        <v>44148</v>
      </c>
      <c r="E35" s="222">
        <v>44666</v>
      </c>
      <c r="F35" s="223">
        <f t="shared" si="0"/>
        <v>424289340</v>
      </c>
      <c r="G35" s="224">
        <v>0</v>
      </c>
      <c r="H35" s="225">
        <v>61322.35</v>
      </c>
      <c r="I35" s="226" t="s">
        <v>1577</v>
      </c>
      <c r="J35" s="226" t="s">
        <v>30</v>
      </c>
    </row>
    <row r="36" spans="1:10" ht="12" customHeight="1">
      <c r="A36" s="220" t="s">
        <v>41</v>
      </c>
      <c r="B36" s="221" t="s">
        <v>27</v>
      </c>
      <c r="C36" s="221" t="s">
        <v>28</v>
      </c>
      <c r="D36" s="222">
        <v>44151</v>
      </c>
      <c r="E36" s="222">
        <v>44667</v>
      </c>
      <c r="F36" s="223">
        <f t="shared" si="0"/>
        <v>169264548</v>
      </c>
      <c r="G36" s="224">
        <v>0</v>
      </c>
      <c r="H36" s="225">
        <v>24463.73</v>
      </c>
      <c r="I36" s="226" t="s">
        <v>1577</v>
      </c>
      <c r="J36" s="226" t="s">
        <v>30</v>
      </c>
    </row>
    <row r="37" spans="1:10" ht="12.95" customHeight="1">
      <c r="A37" s="220" t="s">
        <v>42</v>
      </c>
      <c r="B37" s="221" t="s">
        <v>27</v>
      </c>
      <c r="C37" s="221" t="s">
        <v>28</v>
      </c>
      <c r="D37" s="222">
        <v>44193</v>
      </c>
      <c r="E37" s="222">
        <v>44712</v>
      </c>
      <c r="F37" s="223">
        <f t="shared" si="0"/>
        <v>131397622</v>
      </c>
      <c r="G37" s="224">
        <v>0</v>
      </c>
      <c r="H37" s="225">
        <v>18990.84</v>
      </c>
      <c r="I37" s="226" t="s">
        <v>1577</v>
      </c>
      <c r="J37" s="226" t="s">
        <v>30</v>
      </c>
    </row>
    <row r="38" spans="1:10" ht="12.95" customHeight="1">
      <c r="A38" s="220" t="s">
        <v>49</v>
      </c>
      <c r="B38" s="221" t="s">
        <v>27</v>
      </c>
      <c r="C38" s="221" t="s">
        <v>28</v>
      </c>
      <c r="D38" s="222">
        <v>44216</v>
      </c>
      <c r="E38" s="222">
        <v>44728</v>
      </c>
      <c r="F38" s="223">
        <f t="shared" si="0"/>
        <v>384839900</v>
      </c>
      <c r="G38" s="224">
        <v>0</v>
      </c>
      <c r="H38" s="225">
        <v>55620.74</v>
      </c>
      <c r="I38" s="226" t="s">
        <v>1577</v>
      </c>
      <c r="J38" s="226" t="s">
        <v>30</v>
      </c>
    </row>
    <row r="39" spans="1:10" ht="12.95" customHeight="1">
      <c r="A39" s="220" t="s">
        <v>58</v>
      </c>
      <c r="B39" s="221" t="s">
        <v>27</v>
      </c>
      <c r="C39" s="221" t="s">
        <v>28</v>
      </c>
      <c r="D39" s="222">
        <v>44118</v>
      </c>
      <c r="E39" s="222">
        <v>44810</v>
      </c>
      <c r="F39" s="223">
        <f t="shared" si="0"/>
        <v>147695672</v>
      </c>
      <c r="G39" s="224">
        <v>0</v>
      </c>
      <c r="H39" s="225">
        <v>21346.39</v>
      </c>
      <c r="I39" s="226" t="s">
        <v>1577</v>
      </c>
      <c r="J39" s="226" t="s">
        <v>30</v>
      </c>
    </row>
    <row r="40" spans="1:10" ht="12.95" customHeight="1">
      <c r="A40" s="220" t="s">
        <v>61</v>
      </c>
      <c r="B40" s="221" t="s">
        <v>27</v>
      </c>
      <c r="C40" s="221" t="s">
        <v>28</v>
      </c>
      <c r="D40" s="222">
        <v>44119</v>
      </c>
      <c r="E40" s="222">
        <v>44812</v>
      </c>
      <c r="F40" s="223">
        <f t="shared" ref="F40:F71" si="1">ROUND(+G40+H40*$C$4,0)</f>
        <v>108289615</v>
      </c>
      <c r="G40" s="224">
        <v>0</v>
      </c>
      <c r="H40" s="225">
        <v>15651.05</v>
      </c>
      <c r="I40" s="226" t="s">
        <v>1577</v>
      </c>
      <c r="J40" s="226" t="s">
        <v>30</v>
      </c>
    </row>
    <row r="41" spans="1:10" ht="12" customHeight="1">
      <c r="A41" s="220" t="s">
        <v>62</v>
      </c>
      <c r="B41" s="221" t="s">
        <v>27</v>
      </c>
      <c r="C41" s="221" t="s">
        <v>28</v>
      </c>
      <c r="D41" s="222">
        <v>44119</v>
      </c>
      <c r="E41" s="222">
        <v>44812</v>
      </c>
      <c r="F41" s="223">
        <f t="shared" si="1"/>
        <v>121589732</v>
      </c>
      <c r="G41" s="224">
        <v>0</v>
      </c>
      <c r="H41" s="225">
        <v>17573.310000000001</v>
      </c>
      <c r="I41" s="226" t="s">
        <v>1577</v>
      </c>
      <c r="J41" s="226" t="s">
        <v>30</v>
      </c>
    </row>
    <row r="42" spans="1:10" ht="12" customHeight="1">
      <c r="A42" s="220" t="s">
        <v>63</v>
      </c>
      <c r="B42" s="221" t="s">
        <v>27</v>
      </c>
      <c r="C42" s="221" t="s">
        <v>28</v>
      </c>
      <c r="D42" s="222">
        <v>44137</v>
      </c>
      <c r="E42" s="222">
        <v>44825</v>
      </c>
      <c r="F42" s="223">
        <f t="shared" si="1"/>
        <v>387828493</v>
      </c>
      <c r="G42" s="224">
        <v>0</v>
      </c>
      <c r="H42" s="225">
        <v>56052.68</v>
      </c>
      <c r="I42" s="226" t="s">
        <v>1577</v>
      </c>
      <c r="J42" s="226" t="s">
        <v>30</v>
      </c>
    </row>
    <row r="43" spans="1:10" ht="12" customHeight="1">
      <c r="A43" s="220" t="s">
        <v>31</v>
      </c>
      <c r="B43" s="221" t="s">
        <v>27</v>
      </c>
      <c r="C43" s="221" t="s">
        <v>32</v>
      </c>
      <c r="D43" s="222">
        <v>44139</v>
      </c>
      <c r="E43" s="222">
        <v>44477</v>
      </c>
      <c r="F43" s="223">
        <f t="shared" si="1"/>
        <v>5755224</v>
      </c>
      <c r="G43" s="224">
        <v>0</v>
      </c>
      <c r="H43" s="225">
        <v>831.8</v>
      </c>
      <c r="I43" s="226" t="s">
        <v>1577</v>
      </c>
      <c r="J43" s="226" t="s">
        <v>30</v>
      </c>
    </row>
    <row r="44" spans="1:10" ht="12" customHeight="1">
      <c r="A44" s="220" t="s">
        <v>26</v>
      </c>
      <c r="B44" s="221" t="s">
        <v>27</v>
      </c>
      <c r="C44" s="221" t="s">
        <v>32</v>
      </c>
      <c r="D44" s="222">
        <v>44137</v>
      </c>
      <c r="E44" s="222">
        <v>44477</v>
      </c>
      <c r="F44" s="223">
        <f t="shared" si="1"/>
        <v>8115157</v>
      </c>
      <c r="G44" s="224">
        <v>0</v>
      </c>
      <c r="H44" s="225">
        <v>1172.8800000000001</v>
      </c>
      <c r="I44" s="226" t="s">
        <v>1577</v>
      </c>
      <c r="J44" s="226" t="s">
        <v>30</v>
      </c>
    </row>
    <row r="45" spans="1:10" ht="12" customHeight="1">
      <c r="A45" s="220" t="s">
        <v>31</v>
      </c>
      <c r="B45" s="221" t="s">
        <v>27</v>
      </c>
      <c r="C45" s="221" t="s">
        <v>32</v>
      </c>
      <c r="D45" s="222">
        <v>44139</v>
      </c>
      <c r="E45" s="222">
        <v>44477</v>
      </c>
      <c r="F45" s="223">
        <f t="shared" si="1"/>
        <v>18170401</v>
      </c>
      <c r="G45" s="224">
        <v>0</v>
      </c>
      <c r="H45" s="225">
        <v>2626.16</v>
      </c>
      <c r="I45" s="226" t="s">
        <v>1577</v>
      </c>
      <c r="J45" s="226" t="s">
        <v>30</v>
      </c>
    </row>
    <row r="46" spans="1:10" ht="12" customHeight="1">
      <c r="A46" s="220" t="s">
        <v>26</v>
      </c>
      <c r="B46" s="221" t="s">
        <v>27</v>
      </c>
      <c r="C46" s="221" t="s">
        <v>32</v>
      </c>
      <c r="D46" s="222">
        <v>44137</v>
      </c>
      <c r="E46" s="222">
        <v>44477</v>
      </c>
      <c r="F46" s="223">
        <f t="shared" si="1"/>
        <v>25213874</v>
      </c>
      <c r="G46" s="224">
        <v>0</v>
      </c>
      <c r="H46" s="225">
        <v>3644.15</v>
      </c>
      <c r="I46" s="226" t="s">
        <v>1577</v>
      </c>
      <c r="J46" s="226" t="s">
        <v>30</v>
      </c>
    </row>
    <row r="47" spans="1:10" ht="12" customHeight="1">
      <c r="A47" s="220" t="s">
        <v>33</v>
      </c>
      <c r="B47" s="221" t="s">
        <v>27</v>
      </c>
      <c r="C47" s="221" t="s">
        <v>32</v>
      </c>
      <c r="D47" s="222">
        <v>44144</v>
      </c>
      <c r="E47" s="222">
        <v>44478</v>
      </c>
      <c r="F47" s="223">
        <f t="shared" si="1"/>
        <v>7472935</v>
      </c>
      <c r="G47" s="224">
        <v>0</v>
      </c>
      <c r="H47" s="225">
        <v>1080.06</v>
      </c>
      <c r="I47" s="226" t="s">
        <v>1577</v>
      </c>
      <c r="J47" s="226" t="s">
        <v>30</v>
      </c>
    </row>
    <row r="48" spans="1:10" ht="12" customHeight="1">
      <c r="A48" s="220" t="s">
        <v>33</v>
      </c>
      <c r="B48" s="221" t="s">
        <v>27</v>
      </c>
      <c r="C48" s="221" t="s">
        <v>32</v>
      </c>
      <c r="D48" s="222">
        <v>44144</v>
      </c>
      <c r="E48" s="222">
        <v>44478</v>
      </c>
      <c r="F48" s="223">
        <f t="shared" si="1"/>
        <v>23372451</v>
      </c>
      <c r="G48" s="224">
        <v>0</v>
      </c>
      <c r="H48" s="225">
        <v>3378.01</v>
      </c>
      <c r="I48" s="226" t="s">
        <v>1577</v>
      </c>
      <c r="J48" s="226" t="s">
        <v>30</v>
      </c>
    </row>
    <row r="49" spans="1:10" ht="12" customHeight="1">
      <c r="A49" s="220" t="s">
        <v>37</v>
      </c>
      <c r="B49" s="221" t="s">
        <v>27</v>
      </c>
      <c r="C49" s="221" t="s">
        <v>32</v>
      </c>
      <c r="D49" s="222">
        <v>44154</v>
      </c>
      <c r="E49" s="222">
        <v>44484</v>
      </c>
      <c r="F49" s="223">
        <f t="shared" si="1"/>
        <v>11261572</v>
      </c>
      <c r="G49" s="224">
        <v>0</v>
      </c>
      <c r="H49" s="225">
        <v>1627.63</v>
      </c>
      <c r="I49" s="226" t="s">
        <v>1577</v>
      </c>
      <c r="J49" s="226" t="s">
        <v>30</v>
      </c>
    </row>
    <row r="50" spans="1:10" ht="12" customHeight="1">
      <c r="A50" s="220" t="s">
        <v>37</v>
      </c>
      <c r="B50" s="221" t="s">
        <v>27</v>
      </c>
      <c r="C50" s="221" t="s">
        <v>32</v>
      </c>
      <c r="D50" s="222">
        <v>44154</v>
      </c>
      <c r="E50" s="222">
        <v>44484</v>
      </c>
      <c r="F50" s="223">
        <f t="shared" si="1"/>
        <v>35555080</v>
      </c>
      <c r="G50" s="224">
        <v>0</v>
      </c>
      <c r="H50" s="225">
        <v>5138.76</v>
      </c>
      <c r="I50" s="226" t="s">
        <v>1577</v>
      </c>
      <c r="J50" s="226" t="s">
        <v>30</v>
      </c>
    </row>
    <row r="51" spans="1:10" ht="12" customHeight="1">
      <c r="A51" s="220" t="s">
        <v>40</v>
      </c>
      <c r="B51" s="228" t="s">
        <v>39</v>
      </c>
      <c r="C51" s="221" t="s">
        <v>32</v>
      </c>
      <c r="D51" s="222">
        <v>44148</v>
      </c>
      <c r="E51" s="222">
        <v>44486</v>
      </c>
      <c r="F51" s="223">
        <f t="shared" si="1"/>
        <v>18732155</v>
      </c>
      <c r="G51" s="224">
        <v>0</v>
      </c>
      <c r="H51" s="225">
        <v>2707.35</v>
      </c>
      <c r="I51" s="226" t="s">
        <v>1577</v>
      </c>
      <c r="J51" s="226" t="s">
        <v>30</v>
      </c>
    </row>
    <row r="52" spans="1:10" ht="12" customHeight="1">
      <c r="A52" s="220" t="s">
        <v>40</v>
      </c>
      <c r="B52" s="228" t="s">
        <v>39</v>
      </c>
      <c r="C52" s="221" t="s">
        <v>32</v>
      </c>
      <c r="D52" s="222">
        <v>44148</v>
      </c>
      <c r="E52" s="222">
        <v>44486</v>
      </c>
      <c r="F52" s="223">
        <f t="shared" si="1"/>
        <v>68358267</v>
      </c>
      <c r="G52" s="224">
        <v>0</v>
      </c>
      <c r="H52" s="225">
        <v>9879.7900000000009</v>
      </c>
      <c r="I52" s="226" t="s">
        <v>1577</v>
      </c>
      <c r="J52" s="226" t="s">
        <v>30</v>
      </c>
    </row>
    <row r="53" spans="1:10" ht="12" customHeight="1">
      <c r="A53" s="220" t="s">
        <v>41</v>
      </c>
      <c r="B53" s="221" t="s">
        <v>27</v>
      </c>
      <c r="C53" s="221" t="s">
        <v>32</v>
      </c>
      <c r="D53" s="222">
        <v>44151</v>
      </c>
      <c r="E53" s="222">
        <v>44487</v>
      </c>
      <c r="F53" s="223">
        <f t="shared" si="1"/>
        <v>7472935</v>
      </c>
      <c r="G53" s="224">
        <v>0</v>
      </c>
      <c r="H53" s="225">
        <v>1080.06</v>
      </c>
      <c r="I53" s="226" t="s">
        <v>1577</v>
      </c>
      <c r="J53" s="226" t="s">
        <v>30</v>
      </c>
    </row>
    <row r="54" spans="1:10" ht="12" customHeight="1">
      <c r="A54" s="220" t="s">
        <v>41</v>
      </c>
      <c r="B54" s="221" t="s">
        <v>27</v>
      </c>
      <c r="C54" s="221" t="s">
        <v>32</v>
      </c>
      <c r="D54" s="222">
        <v>44151</v>
      </c>
      <c r="E54" s="222">
        <v>44487</v>
      </c>
      <c r="F54" s="223">
        <f t="shared" si="1"/>
        <v>23372451</v>
      </c>
      <c r="G54" s="224">
        <v>0</v>
      </c>
      <c r="H54" s="225">
        <v>3378.01</v>
      </c>
      <c r="I54" s="226" t="s">
        <v>1577</v>
      </c>
      <c r="J54" s="226" t="s">
        <v>30</v>
      </c>
    </row>
    <row r="55" spans="1:10" ht="12" customHeight="1">
      <c r="A55" s="220" t="s">
        <v>42</v>
      </c>
      <c r="B55" s="221" t="s">
        <v>27</v>
      </c>
      <c r="C55" s="221" t="s">
        <v>32</v>
      </c>
      <c r="D55" s="222">
        <v>44193</v>
      </c>
      <c r="E55" s="222">
        <v>44532</v>
      </c>
      <c r="F55" s="223">
        <f t="shared" si="1"/>
        <v>5746714</v>
      </c>
      <c r="G55" s="224">
        <v>0</v>
      </c>
      <c r="H55" s="225">
        <v>830.57</v>
      </c>
      <c r="I55" s="226" t="s">
        <v>1577</v>
      </c>
      <c r="J55" s="226" t="s">
        <v>30</v>
      </c>
    </row>
    <row r="56" spans="1:10" ht="12" customHeight="1">
      <c r="A56" s="220" t="s">
        <v>42</v>
      </c>
      <c r="B56" s="221" t="s">
        <v>27</v>
      </c>
      <c r="C56" s="221" t="s">
        <v>32</v>
      </c>
      <c r="D56" s="222">
        <v>44193</v>
      </c>
      <c r="E56" s="222">
        <v>44532</v>
      </c>
      <c r="F56" s="223">
        <f t="shared" si="1"/>
        <v>18143694</v>
      </c>
      <c r="G56" s="224">
        <v>0</v>
      </c>
      <c r="H56" s="225">
        <v>2622.3</v>
      </c>
      <c r="I56" s="226" t="s">
        <v>1577</v>
      </c>
      <c r="J56" s="226" t="s">
        <v>30</v>
      </c>
    </row>
    <row r="57" spans="1:10" ht="12" customHeight="1">
      <c r="A57" s="220" t="s">
        <v>49</v>
      </c>
      <c r="B57" s="221" t="s">
        <v>27</v>
      </c>
      <c r="C57" s="221" t="s">
        <v>32</v>
      </c>
      <c r="D57" s="222">
        <v>44216</v>
      </c>
      <c r="E57" s="222">
        <v>44548</v>
      </c>
      <c r="F57" s="223">
        <f t="shared" si="1"/>
        <v>16831159</v>
      </c>
      <c r="G57" s="224">
        <v>0</v>
      </c>
      <c r="H57" s="225">
        <v>2432.6</v>
      </c>
      <c r="I57" s="226" t="s">
        <v>1577</v>
      </c>
      <c r="J57" s="226" t="s">
        <v>30</v>
      </c>
    </row>
    <row r="58" spans="1:10" ht="12" customHeight="1">
      <c r="A58" s="220" t="s">
        <v>49</v>
      </c>
      <c r="B58" s="221" t="s">
        <v>27</v>
      </c>
      <c r="C58" s="221" t="s">
        <v>32</v>
      </c>
      <c r="D58" s="222">
        <v>44216</v>
      </c>
      <c r="E58" s="222">
        <v>44548</v>
      </c>
      <c r="F58" s="223">
        <f t="shared" si="1"/>
        <v>53139511</v>
      </c>
      <c r="G58" s="224">
        <v>0</v>
      </c>
      <c r="H58" s="225">
        <v>7680.23</v>
      </c>
      <c r="I58" s="226" t="s">
        <v>1577</v>
      </c>
      <c r="J58" s="226" t="s">
        <v>30</v>
      </c>
    </row>
    <row r="59" spans="1:10" ht="12" customHeight="1">
      <c r="A59" s="220" t="s">
        <v>50</v>
      </c>
      <c r="B59" s="228" t="s">
        <v>51</v>
      </c>
      <c r="C59" s="221" t="s">
        <v>32</v>
      </c>
      <c r="D59" s="222">
        <v>42810</v>
      </c>
      <c r="E59" s="222">
        <v>44558</v>
      </c>
      <c r="F59" s="229">
        <f t="shared" si="1"/>
        <v>1595245</v>
      </c>
      <c r="G59" s="224">
        <v>0</v>
      </c>
      <c r="H59" s="231">
        <v>230.56</v>
      </c>
      <c r="I59" s="226" t="s">
        <v>1577</v>
      </c>
      <c r="J59" s="226" t="s">
        <v>30</v>
      </c>
    </row>
    <row r="60" spans="1:10" ht="12" customHeight="1">
      <c r="A60" s="220" t="s">
        <v>50</v>
      </c>
      <c r="B60" s="228" t="s">
        <v>51</v>
      </c>
      <c r="C60" s="221" t="s">
        <v>32</v>
      </c>
      <c r="D60" s="222">
        <v>42810</v>
      </c>
      <c r="E60" s="222">
        <v>44559</v>
      </c>
      <c r="F60" s="229">
        <f t="shared" si="1"/>
        <v>1465652</v>
      </c>
      <c r="G60" s="224">
        <v>0</v>
      </c>
      <c r="H60" s="231">
        <v>211.83</v>
      </c>
      <c r="I60" s="226" t="s">
        <v>1577</v>
      </c>
      <c r="J60" s="226" t="s">
        <v>30</v>
      </c>
    </row>
    <row r="61" spans="1:10" ht="12" customHeight="1">
      <c r="A61" s="220" t="s">
        <v>50</v>
      </c>
      <c r="B61" s="228" t="s">
        <v>51</v>
      </c>
      <c r="C61" s="221" t="s">
        <v>32</v>
      </c>
      <c r="D61" s="222">
        <v>42810</v>
      </c>
      <c r="E61" s="222">
        <v>44561</v>
      </c>
      <c r="F61" s="229">
        <f t="shared" si="1"/>
        <v>1592546</v>
      </c>
      <c r="G61" s="224">
        <v>0</v>
      </c>
      <c r="H61" s="231">
        <v>230.17</v>
      </c>
      <c r="I61" s="226" t="s">
        <v>1577</v>
      </c>
      <c r="J61" s="226" t="s">
        <v>30</v>
      </c>
    </row>
    <row r="62" spans="1:10" ht="12" customHeight="1">
      <c r="A62" s="220" t="s">
        <v>50</v>
      </c>
      <c r="B62" s="228" t="s">
        <v>51</v>
      </c>
      <c r="C62" s="221" t="s">
        <v>32</v>
      </c>
      <c r="D62" s="222">
        <v>42810</v>
      </c>
      <c r="E62" s="222">
        <v>44561</v>
      </c>
      <c r="F62" s="229">
        <f t="shared" si="1"/>
        <v>376117</v>
      </c>
      <c r="G62" s="224">
        <v>0</v>
      </c>
      <c r="H62" s="231">
        <v>54.36</v>
      </c>
      <c r="I62" s="226" t="s">
        <v>1577</v>
      </c>
      <c r="J62" s="226" t="s">
        <v>30</v>
      </c>
    </row>
    <row r="63" spans="1:10" ht="12" customHeight="1">
      <c r="A63" s="220" t="s">
        <v>50</v>
      </c>
      <c r="B63" s="228" t="s">
        <v>51</v>
      </c>
      <c r="C63" s="221" t="s">
        <v>32</v>
      </c>
      <c r="D63" s="222">
        <v>42810</v>
      </c>
      <c r="E63" s="222">
        <v>44561</v>
      </c>
      <c r="F63" s="229">
        <f t="shared" si="1"/>
        <v>1465652</v>
      </c>
      <c r="G63" s="224">
        <v>0</v>
      </c>
      <c r="H63" s="231">
        <v>211.83</v>
      </c>
      <c r="I63" s="226" t="s">
        <v>1577</v>
      </c>
      <c r="J63" s="226" t="s">
        <v>30</v>
      </c>
    </row>
    <row r="64" spans="1:10" ht="12" customHeight="1">
      <c r="A64" s="220" t="s">
        <v>52</v>
      </c>
      <c r="B64" s="228" t="s">
        <v>51</v>
      </c>
      <c r="C64" s="221" t="s">
        <v>32</v>
      </c>
      <c r="D64" s="222">
        <v>42810</v>
      </c>
      <c r="E64" s="222">
        <v>44565</v>
      </c>
      <c r="F64" s="229">
        <f t="shared" si="1"/>
        <v>848269</v>
      </c>
      <c r="G64" s="224">
        <v>0</v>
      </c>
      <c r="H64" s="231">
        <v>122.6</v>
      </c>
      <c r="I64" s="226" t="s">
        <v>1577</v>
      </c>
      <c r="J64" s="226" t="s">
        <v>30</v>
      </c>
    </row>
    <row r="65" spans="1:10" ht="12" customHeight="1">
      <c r="A65" s="220" t="s">
        <v>52</v>
      </c>
      <c r="B65" s="228" t="s">
        <v>51</v>
      </c>
      <c r="C65" s="221" t="s">
        <v>32</v>
      </c>
      <c r="D65" s="222">
        <v>42810</v>
      </c>
      <c r="E65" s="222">
        <v>44565</v>
      </c>
      <c r="F65" s="229">
        <f t="shared" si="1"/>
        <v>1080263</v>
      </c>
      <c r="G65" s="224">
        <v>0</v>
      </c>
      <c r="H65" s="231">
        <v>156.13</v>
      </c>
      <c r="I65" s="226" t="s">
        <v>1577</v>
      </c>
      <c r="J65" s="226" t="s">
        <v>30</v>
      </c>
    </row>
    <row r="66" spans="1:10" ht="12" customHeight="1">
      <c r="A66" s="220" t="s">
        <v>53</v>
      </c>
      <c r="B66" s="228" t="s">
        <v>51</v>
      </c>
      <c r="C66" s="221" t="s">
        <v>32</v>
      </c>
      <c r="D66" s="222">
        <v>42810</v>
      </c>
      <c r="E66" s="222">
        <v>44565</v>
      </c>
      <c r="F66" s="229">
        <f t="shared" si="1"/>
        <v>1064627</v>
      </c>
      <c r="G66" s="224">
        <v>0</v>
      </c>
      <c r="H66" s="231">
        <v>153.87</v>
      </c>
      <c r="I66" s="226" t="s">
        <v>1577</v>
      </c>
      <c r="J66" s="226" t="s">
        <v>30</v>
      </c>
    </row>
    <row r="67" spans="1:10" ht="12" customHeight="1">
      <c r="A67" s="220" t="s">
        <v>53</v>
      </c>
      <c r="B67" s="228" t="s">
        <v>51</v>
      </c>
      <c r="C67" s="221" t="s">
        <v>32</v>
      </c>
      <c r="D67" s="222">
        <v>42810</v>
      </c>
      <c r="E67" s="222">
        <v>44565</v>
      </c>
      <c r="F67" s="229">
        <f t="shared" si="1"/>
        <v>1064627</v>
      </c>
      <c r="G67" s="224">
        <v>0</v>
      </c>
      <c r="H67" s="231">
        <v>153.87</v>
      </c>
      <c r="I67" s="226" t="s">
        <v>1577</v>
      </c>
      <c r="J67" s="226" t="s">
        <v>30</v>
      </c>
    </row>
    <row r="68" spans="1:10" ht="12" customHeight="1">
      <c r="A68" s="220" t="s">
        <v>53</v>
      </c>
      <c r="B68" s="228" t="s">
        <v>51</v>
      </c>
      <c r="C68" s="221" t="s">
        <v>32</v>
      </c>
      <c r="D68" s="222">
        <v>42810</v>
      </c>
      <c r="E68" s="222">
        <v>44565</v>
      </c>
      <c r="F68" s="229">
        <f t="shared" si="1"/>
        <v>929014</v>
      </c>
      <c r="G68" s="224">
        <v>0</v>
      </c>
      <c r="H68" s="231">
        <v>134.27000000000001</v>
      </c>
      <c r="I68" s="226" t="s">
        <v>1577</v>
      </c>
      <c r="J68" s="226" t="s">
        <v>30</v>
      </c>
    </row>
    <row r="69" spans="1:10" ht="12" customHeight="1">
      <c r="A69" s="220" t="s">
        <v>55</v>
      </c>
      <c r="B69" s="228" t="s">
        <v>51</v>
      </c>
      <c r="C69" s="221" t="s">
        <v>32</v>
      </c>
      <c r="D69" s="222">
        <v>42828</v>
      </c>
      <c r="E69" s="222">
        <v>44601</v>
      </c>
      <c r="F69" s="229">
        <f t="shared" si="1"/>
        <v>942921</v>
      </c>
      <c r="G69" s="224">
        <v>0</v>
      </c>
      <c r="H69" s="231">
        <v>136.28</v>
      </c>
      <c r="I69" s="226" t="s">
        <v>1577</v>
      </c>
      <c r="J69" s="226" t="s">
        <v>30</v>
      </c>
    </row>
    <row r="70" spans="1:10" ht="12" customHeight="1">
      <c r="A70" s="220" t="s">
        <v>58</v>
      </c>
      <c r="B70" s="221" t="s">
        <v>27</v>
      </c>
      <c r="C70" s="221" t="s">
        <v>32</v>
      </c>
      <c r="D70" s="222">
        <v>44118</v>
      </c>
      <c r="E70" s="222">
        <v>44630</v>
      </c>
      <c r="F70" s="223">
        <f t="shared" si="1"/>
        <v>5834585</v>
      </c>
      <c r="G70" s="224">
        <v>0</v>
      </c>
      <c r="H70" s="225">
        <v>843.27</v>
      </c>
      <c r="I70" s="226" t="s">
        <v>1577</v>
      </c>
      <c r="J70" s="226" t="s">
        <v>30</v>
      </c>
    </row>
    <row r="71" spans="1:10" ht="12" customHeight="1">
      <c r="A71" s="220" t="s">
        <v>58</v>
      </c>
      <c r="B71" s="221" t="s">
        <v>27</v>
      </c>
      <c r="C71" s="221" t="s">
        <v>32</v>
      </c>
      <c r="D71" s="222">
        <v>44118</v>
      </c>
      <c r="E71" s="222">
        <v>44630</v>
      </c>
      <c r="F71" s="223">
        <f t="shared" si="1"/>
        <v>17844862</v>
      </c>
      <c r="G71" s="224">
        <v>0</v>
      </c>
      <c r="H71" s="225">
        <v>2579.11</v>
      </c>
      <c r="I71" s="226" t="s">
        <v>1577</v>
      </c>
      <c r="J71" s="226" t="s">
        <v>30</v>
      </c>
    </row>
    <row r="72" spans="1:10" ht="12" customHeight="1">
      <c r="A72" s="220" t="s">
        <v>61</v>
      </c>
      <c r="B72" s="221" t="s">
        <v>27</v>
      </c>
      <c r="C72" s="221" t="s">
        <v>32</v>
      </c>
      <c r="D72" s="222">
        <v>44119</v>
      </c>
      <c r="E72" s="222">
        <v>44632</v>
      </c>
      <c r="F72" s="223">
        <f t="shared" ref="F72:F103" si="2">ROUND(+G72+H72*$C$4,0)</f>
        <v>4277879</v>
      </c>
      <c r="G72" s="224">
        <v>0</v>
      </c>
      <c r="H72" s="225">
        <v>618.28</v>
      </c>
      <c r="I72" s="226" t="s">
        <v>1577</v>
      </c>
      <c r="J72" s="226" t="s">
        <v>30</v>
      </c>
    </row>
    <row r="73" spans="1:10" ht="12" customHeight="1">
      <c r="A73" s="220" t="s">
        <v>62</v>
      </c>
      <c r="B73" s="221" t="s">
        <v>27</v>
      </c>
      <c r="C73" s="221" t="s">
        <v>32</v>
      </c>
      <c r="D73" s="222">
        <v>44119</v>
      </c>
      <c r="E73" s="222">
        <v>44632</v>
      </c>
      <c r="F73" s="223">
        <f t="shared" si="2"/>
        <v>4726922</v>
      </c>
      <c r="G73" s="224">
        <v>0</v>
      </c>
      <c r="H73" s="225">
        <v>683.18</v>
      </c>
      <c r="I73" s="226" t="s">
        <v>1577</v>
      </c>
      <c r="J73" s="226" t="s">
        <v>30</v>
      </c>
    </row>
    <row r="74" spans="1:10" ht="12" customHeight="1">
      <c r="A74" s="220" t="s">
        <v>61</v>
      </c>
      <c r="B74" s="221" t="s">
        <v>27</v>
      </c>
      <c r="C74" s="221" t="s">
        <v>32</v>
      </c>
      <c r="D74" s="222">
        <v>44119</v>
      </c>
      <c r="E74" s="222">
        <v>44632</v>
      </c>
      <c r="F74" s="223">
        <f t="shared" si="2"/>
        <v>13083760</v>
      </c>
      <c r="G74" s="224">
        <v>0</v>
      </c>
      <c r="H74" s="225">
        <v>1890.99</v>
      </c>
      <c r="I74" s="226" t="s">
        <v>1577</v>
      </c>
      <c r="J74" s="226" t="s">
        <v>30</v>
      </c>
    </row>
    <row r="75" spans="1:10" ht="12" customHeight="1">
      <c r="A75" s="220" t="s">
        <v>62</v>
      </c>
      <c r="B75" s="221" t="s">
        <v>27</v>
      </c>
      <c r="C75" s="221" t="s">
        <v>32</v>
      </c>
      <c r="D75" s="222">
        <v>44119</v>
      </c>
      <c r="E75" s="222">
        <v>44632</v>
      </c>
      <c r="F75" s="223">
        <f t="shared" si="2"/>
        <v>14690698</v>
      </c>
      <c r="G75" s="224">
        <v>0</v>
      </c>
      <c r="H75" s="225">
        <v>2123.2399999999998</v>
      </c>
      <c r="I75" s="226" t="s">
        <v>1577</v>
      </c>
      <c r="J75" s="226" t="s">
        <v>30</v>
      </c>
    </row>
    <row r="76" spans="1:10" ht="12" customHeight="1">
      <c r="A76" s="220" t="s">
        <v>63</v>
      </c>
      <c r="B76" s="221" t="s">
        <v>27</v>
      </c>
      <c r="C76" s="221" t="s">
        <v>32</v>
      </c>
      <c r="D76" s="222">
        <v>44137</v>
      </c>
      <c r="E76" s="222">
        <v>44645</v>
      </c>
      <c r="F76" s="223">
        <f t="shared" si="2"/>
        <v>15320811</v>
      </c>
      <c r="G76" s="224">
        <v>0</v>
      </c>
      <c r="H76" s="225">
        <v>2214.31</v>
      </c>
      <c r="I76" s="226" t="s">
        <v>1577</v>
      </c>
      <c r="J76" s="226" t="s">
        <v>30</v>
      </c>
    </row>
    <row r="77" spans="1:10" ht="12" customHeight="1">
      <c r="A77" s="220" t="s">
        <v>63</v>
      </c>
      <c r="B77" s="221" t="s">
        <v>27</v>
      </c>
      <c r="C77" s="221" t="s">
        <v>32</v>
      </c>
      <c r="D77" s="222">
        <v>44137</v>
      </c>
      <c r="E77" s="222">
        <v>44645</v>
      </c>
      <c r="F77" s="223">
        <f t="shared" si="2"/>
        <v>46858166</v>
      </c>
      <c r="G77" s="224">
        <v>0</v>
      </c>
      <c r="H77" s="225">
        <v>6772.39</v>
      </c>
      <c r="I77" s="226" t="s">
        <v>1577</v>
      </c>
      <c r="J77" s="226" t="s">
        <v>30</v>
      </c>
    </row>
    <row r="78" spans="1:10" ht="12" customHeight="1">
      <c r="A78" s="220" t="s">
        <v>31</v>
      </c>
      <c r="B78" s="221" t="s">
        <v>27</v>
      </c>
      <c r="C78" s="221" t="s">
        <v>32</v>
      </c>
      <c r="D78" s="222">
        <v>44139</v>
      </c>
      <c r="E78" s="222">
        <v>44657</v>
      </c>
      <c r="F78" s="223">
        <f t="shared" si="2"/>
        <v>5115701</v>
      </c>
      <c r="G78" s="224">
        <v>0</v>
      </c>
      <c r="H78" s="225">
        <v>739.37</v>
      </c>
      <c r="I78" s="226" t="s">
        <v>1577</v>
      </c>
      <c r="J78" s="226" t="s">
        <v>30</v>
      </c>
    </row>
    <row r="79" spans="1:10" ht="12" customHeight="1">
      <c r="A79" s="220" t="s">
        <v>26</v>
      </c>
      <c r="B79" s="221" t="s">
        <v>27</v>
      </c>
      <c r="C79" s="221" t="s">
        <v>32</v>
      </c>
      <c r="D79" s="222">
        <v>44137</v>
      </c>
      <c r="E79" s="222">
        <v>44657</v>
      </c>
      <c r="F79" s="223">
        <f t="shared" si="2"/>
        <v>7213473</v>
      </c>
      <c r="G79" s="224">
        <v>0</v>
      </c>
      <c r="H79" s="225">
        <v>1042.56</v>
      </c>
      <c r="I79" s="226" t="s">
        <v>1577</v>
      </c>
      <c r="J79" s="226" t="s">
        <v>30</v>
      </c>
    </row>
    <row r="80" spans="1:10" ht="12" customHeight="1">
      <c r="A80" s="220" t="s">
        <v>31</v>
      </c>
      <c r="B80" s="221" t="s">
        <v>27</v>
      </c>
      <c r="C80" s="221" t="s">
        <v>32</v>
      </c>
      <c r="D80" s="222">
        <v>44139</v>
      </c>
      <c r="E80" s="222">
        <v>44657</v>
      </c>
      <c r="F80" s="223">
        <f t="shared" si="2"/>
        <v>15899101</v>
      </c>
      <c r="G80" s="224">
        <v>0</v>
      </c>
      <c r="H80" s="225">
        <v>2297.89</v>
      </c>
      <c r="I80" s="226" t="s">
        <v>1577</v>
      </c>
      <c r="J80" s="226" t="s">
        <v>30</v>
      </c>
    </row>
    <row r="81" spans="1:10" ht="12" customHeight="1">
      <c r="A81" s="220" t="s">
        <v>26</v>
      </c>
      <c r="B81" s="221" t="s">
        <v>27</v>
      </c>
      <c r="C81" s="221" t="s">
        <v>32</v>
      </c>
      <c r="D81" s="222">
        <v>44137</v>
      </c>
      <c r="E81" s="222">
        <v>44657</v>
      </c>
      <c r="F81" s="223">
        <f t="shared" si="2"/>
        <v>22062131</v>
      </c>
      <c r="G81" s="224">
        <v>0</v>
      </c>
      <c r="H81" s="225">
        <v>3188.63</v>
      </c>
      <c r="I81" s="226" t="s">
        <v>1577</v>
      </c>
      <c r="J81" s="226" t="s">
        <v>30</v>
      </c>
    </row>
    <row r="82" spans="1:10" ht="12" customHeight="1">
      <c r="A82" s="220" t="s">
        <v>33</v>
      </c>
      <c r="B82" s="221" t="s">
        <v>27</v>
      </c>
      <c r="C82" s="221" t="s">
        <v>32</v>
      </c>
      <c r="D82" s="222">
        <v>44144</v>
      </c>
      <c r="E82" s="222">
        <v>44658</v>
      </c>
      <c r="F82" s="223">
        <f t="shared" si="2"/>
        <v>6642586</v>
      </c>
      <c r="G82" s="224">
        <v>0</v>
      </c>
      <c r="H82" s="225">
        <v>960.05</v>
      </c>
      <c r="I82" s="226" t="s">
        <v>1577</v>
      </c>
      <c r="J82" s="226" t="s">
        <v>30</v>
      </c>
    </row>
    <row r="83" spans="1:10" ht="12" customHeight="1">
      <c r="A83" s="220" t="s">
        <v>33</v>
      </c>
      <c r="B83" s="221" t="s">
        <v>27</v>
      </c>
      <c r="C83" s="221" t="s">
        <v>32</v>
      </c>
      <c r="D83" s="222">
        <v>44144</v>
      </c>
      <c r="E83" s="222">
        <v>44658</v>
      </c>
      <c r="F83" s="223">
        <f t="shared" si="2"/>
        <v>20450834</v>
      </c>
      <c r="G83" s="224">
        <v>0</v>
      </c>
      <c r="H83" s="225">
        <v>2955.75</v>
      </c>
      <c r="I83" s="226" t="s">
        <v>1577</v>
      </c>
      <c r="J83" s="226" t="s">
        <v>30</v>
      </c>
    </row>
    <row r="84" spans="1:10" ht="12" customHeight="1">
      <c r="A84" s="220" t="s">
        <v>37</v>
      </c>
      <c r="B84" s="221" t="s">
        <v>27</v>
      </c>
      <c r="C84" s="221" t="s">
        <v>32</v>
      </c>
      <c r="D84" s="222">
        <v>44154</v>
      </c>
      <c r="E84" s="222">
        <v>44664</v>
      </c>
      <c r="F84" s="223">
        <f t="shared" si="2"/>
        <v>10010271</v>
      </c>
      <c r="G84" s="224">
        <v>0</v>
      </c>
      <c r="H84" s="225">
        <v>1446.78</v>
      </c>
      <c r="I84" s="226" t="s">
        <v>1577</v>
      </c>
      <c r="J84" s="226" t="s">
        <v>30</v>
      </c>
    </row>
    <row r="85" spans="1:10" ht="12" customHeight="1">
      <c r="A85" s="220" t="s">
        <v>37</v>
      </c>
      <c r="B85" s="221" t="s">
        <v>27</v>
      </c>
      <c r="C85" s="221" t="s">
        <v>32</v>
      </c>
      <c r="D85" s="222">
        <v>44154</v>
      </c>
      <c r="E85" s="222">
        <v>44664</v>
      </c>
      <c r="F85" s="223">
        <f t="shared" si="2"/>
        <v>31110730</v>
      </c>
      <c r="G85" s="224">
        <v>0</v>
      </c>
      <c r="H85" s="225">
        <v>4496.42</v>
      </c>
      <c r="I85" s="226" t="s">
        <v>1577</v>
      </c>
      <c r="J85" s="226" t="s">
        <v>30</v>
      </c>
    </row>
    <row r="86" spans="1:10" ht="12" customHeight="1">
      <c r="A86" s="220" t="s">
        <v>40</v>
      </c>
      <c r="B86" s="228" t="s">
        <v>39</v>
      </c>
      <c r="C86" s="221" t="s">
        <v>32</v>
      </c>
      <c r="D86" s="222">
        <v>44148</v>
      </c>
      <c r="E86" s="222">
        <v>44666</v>
      </c>
      <c r="F86" s="223">
        <f t="shared" si="2"/>
        <v>16650781</v>
      </c>
      <c r="G86" s="224">
        <v>0</v>
      </c>
      <c r="H86" s="225">
        <v>2406.5300000000002</v>
      </c>
      <c r="I86" s="226" t="s">
        <v>1577</v>
      </c>
      <c r="J86" s="226" t="s">
        <v>30</v>
      </c>
    </row>
    <row r="87" spans="1:10" ht="12" customHeight="1">
      <c r="A87" s="220" t="s">
        <v>40</v>
      </c>
      <c r="B87" s="228" t="s">
        <v>39</v>
      </c>
      <c r="C87" s="221" t="s">
        <v>32</v>
      </c>
      <c r="D87" s="222">
        <v>44148</v>
      </c>
      <c r="E87" s="222">
        <v>44666</v>
      </c>
      <c r="F87" s="223">
        <f t="shared" si="2"/>
        <v>60762866</v>
      </c>
      <c r="G87" s="224">
        <v>0</v>
      </c>
      <c r="H87" s="225">
        <v>8782.0300000000007</v>
      </c>
      <c r="I87" s="226" t="s">
        <v>1577</v>
      </c>
      <c r="J87" s="226" t="s">
        <v>30</v>
      </c>
    </row>
    <row r="88" spans="1:10" ht="12" customHeight="1">
      <c r="A88" s="220" t="s">
        <v>41</v>
      </c>
      <c r="B88" s="221" t="s">
        <v>27</v>
      </c>
      <c r="C88" s="221" t="s">
        <v>32</v>
      </c>
      <c r="D88" s="222">
        <v>44151</v>
      </c>
      <c r="E88" s="222">
        <v>44667</v>
      </c>
      <c r="F88" s="223">
        <f t="shared" si="2"/>
        <v>6642586</v>
      </c>
      <c r="G88" s="224">
        <v>0</v>
      </c>
      <c r="H88" s="225">
        <v>960.05</v>
      </c>
      <c r="I88" s="226" t="s">
        <v>1577</v>
      </c>
      <c r="J88" s="226" t="s">
        <v>30</v>
      </c>
    </row>
    <row r="89" spans="1:10" ht="12" customHeight="1">
      <c r="A89" s="220" t="s">
        <v>41</v>
      </c>
      <c r="B89" s="221" t="s">
        <v>27</v>
      </c>
      <c r="C89" s="221" t="s">
        <v>32</v>
      </c>
      <c r="D89" s="222">
        <v>44151</v>
      </c>
      <c r="E89" s="222">
        <v>44667</v>
      </c>
      <c r="F89" s="223">
        <f t="shared" si="2"/>
        <v>20450834</v>
      </c>
      <c r="G89" s="224">
        <v>0</v>
      </c>
      <c r="H89" s="225">
        <v>2955.75</v>
      </c>
      <c r="I89" s="226" t="s">
        <v>1577</v>
      </c>
      <c r="J89" s="226" t="s">
        <v>30</v>
      </c>
    </row>
    <row r="90" spans="1:10" ht="12" customHeight="1">
      <c r="A90" s="220" t="s">
        <v>42</v>
      </c>
      <c r="B90" s="221" t="s">
        <v>27</v>
      </c>
      <c r="C90" s="221" t="s">
        <v>32</v>
      </c>
      <c r="D90" s="222">
        <v>44193</v>
      </c>
      <c r="E90" s="222">
        <v>44712</v>
      </c>
      <c r="F90" s="223">
        <f t="shared" si="2"/>
        <v>5108229</v>
      </c>
      <c r="G90" s="224">
        <v>0</v>
      </c>
      <c r="H90" s="225">
        <v>738.29</v>
      </c>
      <c r="I90" s="226" t="s">
        <v>1577</v>
      </c>
      <c r="J90" s="226" t="s">
        <v>30</v>
      </c>
    </row>
    <row r="91" spans="1:10" ht="12" customHeight="1">
      <c r="A91" s="220" t="s">
        <v>42</v>
      </c>
      <c r="B91" s="221" t="s">
        <v>27</v>
      </c>
      <c r="C91" s="221" t="s">
        <v>32</v>
      </c>
      <c r="D91" s="222">
        <v>44193</v>
      </c>
      <c r="E91" s="222">
        <v>44712</v>
      </c>
      <c r="F91" s="223">
        <f t="shared" si="2"/>
        <v>15875715</v>
      </c>
      <c r="G91" s="224">
        <v>0</v>
      </c>
      <c r="H91" s="225">
        <v>2294.5100000000002</v>
      </c>
      <c r="I91" s="226" t="s">
        <v>1577</v>
      </c>
      <c r="J91" s="226" t="s">
        <v>30</v>
      </c>
    </row>
    <row r="92" spans="1:10" ht="12" customHeight="1">
      <c r="A92" s="220" t="s">
        <v>49</v>
      </c>
      <c r="B92" s="221" t="s">
        <v>27</v>
      </c>
      <c r="C92" s="221" t="s">
        <v>32</v>
      </c>
      <c r="D92" s="222">
        <v>44216</v>
      </c>
      <c r="E92" s="222">
        <v>44728</v>
      </c>
      <c r="F92" s="223">
        <f t="shared" si="2"/>
        <v>14961023</v>
      </c>
      <c r="G92" s="224">
        <v>0</v>
      </c>
      <c r="H92" s="225">
        <v>2162.31</v>
      </c>
      <c r="I92" s="226" t="s">
        <v>1577</v>
      </c>
      <c r="J92" s="226" t="s">
        <v>30</v>
      </c>
    </row>
    <row r="93" spans="1:10" ht="12" customHeight="1">
      <c r="A93" s="220" t="s">
        <v>49</v>
      </c>
      <c r="B93" s="221" t="s">
        <v>27</v>
      </c>
      <c r="C93" s="221" t="s">
        <v>32</v>
      </c>
      <c r="D93" s="222">
        <v>44216</v>
      </c>
      <c r="E93" s="222">
        <v>44728</v>
      </c>
      <c r="F93" s="223">
        <f t="shared" si="2"/>
        <v>46497064</v>
      </c>
      <c r="G93" s="224">
        <v>0</v>
      </c>
      <c r="H93" s="225">
        <v>6720.2</v>
      </c>
      <c r="I93" s="226" t="s">
        <v>1577</v>
      </c>
      <c r="J93" s="226" t="s">
        <v>30</v>
      </c>
    </row>
    <row r="94" spans="1:10" ht="12" customHeight="1">
      <c r="A94" s="220" t="s">
        <v>58</v>
      </c>
      <c r="B94" s="221" t="s">
        <v>27</v>
      </c>
      <c r="C94" s="221" t="s">
        <v>32</v>
      </c>
      <c r="D94" s="222">
        <v>44118</v>
      </c>
      <c r="E94" s="222">
        <v>44810</v>
      </c>
      <c r="F94" s="223">
        <f t="shared" si="2"/>
        <v>5105253</v>
      </c>
      <c r="G94" s="224">
        <v>0</v>
      </c>
      <c r="H94" s="225">
        <v>737.86</v>
      </c>
      <c r="I94" s="226" t="s">
        <v>1577</v>
      </c>
      <c r="J94" s="226" t="s">
        <v>30</v>
      </c>
    </row>
    <row r="95" spans="1:10" ht="12" customHeight="1">
      <c r="A95" s="220" t="s">
        <v>58</v>
      </c>
      <c r="B95" s="221" t="s">
        <v>27</v>
      </c>
      <c r="C95" s="221" t="s">
        <v>32</v>
      </c>
      <c r="D95" s="222">
        <v>44118</v>
      </c>
      <c r="E95" s="222">
        <v>44810</v>
      </c>
      <c r="F95" s="223">
        <f t="shared" si="2"/>
        <v>15295626</v>
      </c>
      <c r="G95" s="224">
        <v>0</v>
      </c>
      <c r="H95" s="225">
        <v>2210.67</v>
      </c>
      <c r="I95" s="226" t="s">
        <v>1577</v>
      </c>
      <c r="J95" s="226" t="s">
        <v>30</v>
      </c>
    </row>
    <row r="96" spans="1:10" ht="12" customHeight="1">
      <c r="A96" s="220" t="s">
        <v>61</v>
      </c>
      <c r="B96" s="221" t="s">
        <v>27</v>
      </c>
      <c r="C96" s="221" t="s">
        <v>32</v>
      </c>
      <c r="D96" s="222">
        <v>44119</v>
      </c>
      <c r="E96" s="222">
        <v>44812</v>
      </c>
      <c r="F96" s="223">
        <f t="shared" si="2"/>
        <v>3743110</v>
      </c>
      <c r="G96" s="224">
        <v>0</v>
      </c>
      <c r="H96" s="225">
        <v>540.99</v>
      </c>
      <c r="I96" s="226" t="s">
        <v>1577</v>
      </c>
      <c r="J96" s="226" t="s">
        <v>30</v>
      </c>
    </row>
    <row r="97" spans="1:10" ht="12" customHeight="1">
      <c r="A97" s="220" t="s">
        <v>62</v>
      </c>
      <c r="B97" s="221" t="s">
        <v>27</v>
      </c>
      <c r="C97" s="221" t="s">
        <v>32</v>
      </c>
      <c r="D97" s="222">
        <v>44119</v>
      </c>
      <c r="E97" s="222">
        <v>44812</v>
      </c>
      <c r="F97" s="223">
        <f t="shared" si="2"/>
        <v>4136040</v>
      </c>
      <c r="G97" s="224">
        <v>0</v>
      </c>
      <c r="H97" s="225">
        <v>597.78</v>
      </c>
      <c r="I97" s="226" t="s">
        <v>1577</v>
      </c>
      <c r="J97" s="226" t="s">
        <v>30</v>
      </c>
    </row>
    <row r="98" spans="1:10" ht="12" customHeight="1">
      <c r="A98" s="220" t="s">
        <v>61</v>
      </c>
      <c r="B98" s="221" t="s">
        <v>27</v>
      </c>
      <c r="C98" s="221" t="s">
        <v>32</v>
      </c>
      <c r="D98" s="222">
        <v>44119</v>
      </c>
      <c r="E98" s="222">
        <v>44812</v>
      </c>
      <c r="F98" s="223">
        <f t="shared" si="2"/>
        <v>11214661</v>
      </c>
      <c r="G98" s="224">
        <v>0</v>
      </c>
      <c r="H98" s="225">
        <v>1620.85</v>
      </c>
      <c r="I98" s="226" t="s">
        <v>1577</v>
      </c>
      <c r="J98" s="226" t="s">
        <v>30</v>
      </c>
    </row>
    <row r="99" spans="1:10" ht="12" customHeight="1">
      <c r="A99" s="220" t="s">
        <v>62</v>
      </c>
      <c r="B99" s="221" t="s">
        <v>27</v>
      </c>
      <c r="C99" s="221" t="s">
        <v>32</v>
      </c>
      <c r="D99" s="222">
        <v>44119</v>
      </c>
      <c r="E99" s="222">
        <v>44812</v>
      </c>
      <c r="F99" s="223">
        <f t="shared" si="2"/>
        <v>12592026</v>
      </c>
      <c r="G99" s="224">
        <v>0</v>
      </c>
      <c r="H99" s="225">
        <v>1819.92</v>
      </c>
      <c r="I99" s="226" t="s">
        <v>1577</v>
      </c>
      <c r="J99" s="226" t="s">
        <v>30</v>
      </c>
    </row>
    <row r="100" spans="1:10" ht="12" customHeight="1">
      <c r="A100" s="220" t="s">
        <v>63</v>
      </c>
      <c r="B100" s="221" t="s">
        <v>27</v>
      </c>
      <c r="C100" s="221" t="s">
        <v>32</v>
      </c>
      <c r="D100" s="222">
        <v>44137</v>
      </c>
      <c r="E100" s="222">
        <v>44825</v>
      </c>
      <c r="F100" s="223">
        <f t="shared" si="2"/>
        <v>13405701</v>
      </c>
      <c r="G100" s="224">
        <v>0</v>
      </c>
      <c r="H100" s="225">
        <v>1937.52</v>
      </c>
      <c r="I100" s="226" t="s">
        <v>1577</v>
      </c>
      <c r="J100" s="226" t="s">
        <v>30</v>
      </c>
    </row>
    <row r="101" spans="1:10" ht="12" customHeight="1">
      <c r="A101" s="220" t="s">
        <v>63</v>
      </c>
      <c r="B101" s="221" t="s">
        <v>27</v>
      </c>
      <c r="C101" s="221" t="s">
        <v>32</v>
      </c>
      <c r="D101" s="222">
        <v>44137</v>
      </c>
      <c r="E101" s="222">
        <v>44825</v>
      </c>
      <c r="F101" s="223">
        <f t="shared" si="2"/>
        <v>40164172</v>
      </c>
      <c r="G101" s="224">
        <v>0</v>
      </c>
      <c r="H101" s="225">
        <v>5804.91</v>
      </c>
      <c r="I101" s="226" t="s">
        <v>1577</v>
      </c>
      <c r="J101" s="226" t="s">
        <v>30</v>
      </c>
    </row>
    <row r="102" spans="1:10" ht="12" customHeight="1">
      <c r="A102" s="220">
        <v>1166118</v>
      </c>
      <c r="B102" s="228" t="s">
        <v>34</v>
      </c>
      <c r="C102" s="221" t="s">
        <v>35</v>
      </c>
      <c r="D102" s="222">
        <v>43935</v>
      </c>
      <c r="E102" s="222">
        <v>44481</v>
      </c>
      <c r="F102" s="229">
        <f t="shared" si="2"/>
        <v>328015952</v>
      </c>
      <c r="G102" s="224">
        <v>0</v>
      </c>
      <c r="H102" s="225">
        <v>47408</v>
      </c>
      <c r="I102" s="226" t="s">
        <v>1577</v>
      </c>
      <c r="J102" s="230" t="s">
        <v>30</v>
      </c>
    </row>
    <row r="103" spans="1:10" ht="12" customHeight="1">
      <c r="A103" s="240">
        <v>1261369</v>
      </c>
      <c r="B103" s="241" t="s">
        <v>59</v>
      </c>
      <c r="C103" s="242" t="s">
        <v>35</v>
      </c>
      <c r="D103" s="243">
        <v>43910</v>
      </c>
      <c r="E103" s="244">
        <v>44630</v>
      </c>
      <c r="F103" s="223">
        <f t="shared" si="2"/>
        <v>1023632908</v>
      </c>
      <c r="G103" s="245">
        <v>0</v>
      </c>
      <c r="H103" s="246">
        <v>147945.21</v>
      </c>
      <c r="I103" s="226" t="s">
        <v>1577</v>
      </c>
      <c r="J103" s="230" t="s">
        <v>30</v>
      </c>
    </row>
    <row r="104" spans="1:10" ht="12" customHeight="1">
      <c r="A104" s="220">
        <v>1166118</v>
      </c>
      <c r="B104" s="228" t="s">
        <v>34</v>
      </c>
      <c r="C104" s="221" t="s">
        <v>35</v>
      </c>
      <c r="D104" s="222">
        <v>43935</v>
      </c>
      <c r="E104" s="222">
        <v>44663</v>
      </c>
      <c r="F104" s="229">
        <f t="shared" ref="F104:F108" si="3">ROUND(+G104+H104*$C$4,0)</f>
        <v>326223931</v>
      </c>
      <c r="G104" s="224">
        <v>0</v>
      </c>
      <c r="H104" s="225">
        <v>47149</v>
      </c>
      <c r="I104" s="226" t="s">
        <v>1577</v>
      </c>
      <c r="J104" s="226" t="s">
        <v>30</v>
      </c>
    </row>
    <row r="105" spans="1:10" ht="12" customHeight="1">
      <c r="A105" s="240">
        <v>1261369</v>
      </c>
      <c r="B105" s="241" t="s">
        <v>59</v>
      </c>
      <c r="C105" s="242" t="s">
        <v>60</v>
      </c>
      <c r="D105" s="243">
        <v>43910</v>
      </c>
      <c r="E105" s="244">
        <v>44630</v>
      </c>
      <c r="F105" s="223">
        <f t="shared" si="3"/>
        <v>6919000000</v>
      </c>
      <c r="G105" s="245">
        <v>0</v>
      </c>
      <c r="H105" s="246">
        <v>1000000</v>
      </c>
      <c r="I105" s="226" t="s">
        <v>1577</v>
      </c>
      <c r="J105" s="230" t="s">
        <v>30</v>
      </c>
    </row>
    <row r="106" spans="1:10" ht="12" customHeight="1">
      <c r="A106" s="220">
        <v>1166118</v>
      </c>
      <c r="B106" s="228" t="s">
        <v>34</v>
      </c>
      <c r="C106" s="221" t="s">
        <v>60</v>
      </c>
      <c r="D106" s="222">
        <v>43935</v>
      </c>
      <c r="E106" s="222">
        <v>44663</v>
      </c>
      <c r="F106" s="229">
        <f t="shared" si="3"/>
        <v>9346358175</v>
      </c>
      <c r="G106" s="224">
        <v>0</v>
      </c>
      <c r="H106" s="225">
        <v>1350825</v>
      </c>
      <c r="I106" s="226" t="s">
        <v>1577</v>
      </c>
      <c r="J106" s="226" t="s">
        <v>30</v>
      </c>
    </row>
    <row r="107" spans="1:10">
      <c r="A107" s="220" t="s">
        <v>43</v>
      </c>
      <c r="B107" s="228" t="s">
        <v>44</v>
      </c>
      <c r="C107" s="221" t="s">
        <v>45</v>
      </c>
      <c r="D107" s="222">
        <v>43438</v>
      </c>
      <c r="E107" s="222">
        <v>44539</v>
      </c>
      <c r="F107" s="229">
        <f t="shared" si="3"/>
        <v>186986301</v>
      </c>
      <c r="G107" s="224">
        <v>186986301</v>
      </c>
      <c r="H107" s="225">
        <v>0</v>
      </c>
      <c r="I107" s="226" t="s">
        <v>29</v>
      </c>
      <c r="J107" s="226" t="s">
        <v>30</v>
      </c>
    </row>
    <row r="108" spans="1:10" ht="12" customHeight="1">
      <c r="A108" s="220" t="s">
        <v>43</v>
      </c>
      <c r="B108" s="228" t="s">
        <v>44</v>
      </c>
      <c r="C108" s="221" t="s">
        <v>45</v>
      </c>
      <c r="D108" s="222">
        <v>43438</v>
      </c>
      <c r="E108" s="222">
        <v>44721</v>
      </c>
      <c r="F108" s="229">
        <f t="shared" si="3"/>
        <v>186986301</v>
      </c>
      <c r="G108" s="224">
        <v>186986301</v>
      </c>
      <c r="H108" s="225">
        <v>0</v>
      </c>
      <c r="I108" s="226" t="s">
        <v>29</v>
      </c>
      <c r="J108" s="226" t="s">
        <v>30</v>
      </c>
    </row>
    <row r="109" spans="1:10" ht="12" customHeight="1">
      <c r="A109" s="220" t="s">
        <v>47</v>
      </c>
      <c r="B109" s="228" t="s">
        <v>44</v>
      </c>
      <c r="C109" s="221" t="s">
        <v>45</v>
      </c>
      <c r="D109" s="222">
        <v>43819</v>
      </c>
      <c r="E109" s="222">
        <v>44546</v>
      </c>
      <c r="F109" s="229">
        <f>+G109+H109*$C$4</f>
        <v>373972603</v>
      </c>
      <c r="G109" s="224">
        <v>373972603</v>
      </c>
      <c r="H109" s="225">
        <v>0</v>
      </c>
      <c r="I109" s="226" t="s">
        <v>29</v>
      </c>
      <c r="J109" s="226" t="s">
        <v>30</v>
      </c>
    </row>
    <row r="110" spans="1:10" ht="12" customHeight="1">
      <c r="A110" s="220" t="s">
        <v>1438</v>
      </c>
      <c r="B110" s="228" t="s">
        <v>44</v>
      </c>
      <c r="C110" s="221" t="s">
        <v>45</v>
      </c>
      <c r="D110" s="222">
        <v>44260</v>
      </c>
      <c r="E110" s="222">
        <v>44623</v>
      </c>
      <c r="F110" s="229">
        <f>ROUND(+G110+H110*$C$4,0)</f>
        <v>373972603</v>
      </c>
      <c r="G110" s="239">
        <v>373972603</v>
      </c>
      <c r="H110" s="231">
        <v>0</v>
      </c>
      <c r="I110" s="226" t="s">
        <v>29</v>
      </c>
      <c r="J110" s="226" t="s">
        <v>30</v>
      </c>
    </row>
    <row r="111" spans="1:10" ht="12" customHeight="1">
      <c r="A111" s="220" t="s">
        <v>47</v>
      </c>
      <c r="B111" s="228" t="s">
        <v>44</v>
      </c>
      <c r="C111" s="221" t="s">
        <v>45</v>
      </c>
      <c r="D111" s="222">
        <v>43819</v>
      </c>
      <c r="E111" s="222">
        <v>44728</v>
      </c>
      <c r="F111" s="229">
        <f>+G111+H111*$C$4</f>
        <v>373972603</v>
      </c>
      <c r="G111" s="224">
        <v>373972603</v>
      </c>
      <c r="H111" s="225">
        <v>0</v>
      </c>
      <c r="I111" s="226" t="s">
        <v>29</v>
      </c>
      <c r="J111" s="226" t="s">
        <v>30</v>
      </c>
    </row>
    <row r="112" spans="1:10" ht="12" customHeight="1">
      <c r="A112" s="220" t="s">
        <v>1438</v>
      </c>
      <c r="B112" s="228" t="s">
        <v>44</v>
      </c>
      <c r="C112" s="221" t="s">
        <v>45</v>
      </c>
      <c r="D112" s="222">
        <v>44260</v>
      </c>
      <c r="E112" s="222">
        <v>44805</v>
      </c>
      <c r="F112" s="223">
        <f t="shared" ref="F112:F126" si="4">ROUND(+G112+H112*$C$4,0)</f>
        <v>373972603</v>
      </c>
      <c r="G112" s="224">
        <v>373972603</v>
      </c>
      <c r="H112" s="225">
        <v>0</v>
      </c>
      <c r="I112" s="226" t="s">
        <v>29</v>
      </c>
      <c r="J112" s="226" t="s">
        <v>30</v>
      </c>
    </row>
    <row r="113" spans="1:10" ht="12" customHeight="1">
      <c r="A113" s="220" t="s">
        <v>56</v>
      </c>
      <c r="B113" s="228" t="s">
        <v>44</v>
      </c>
      <c r="C113" s="221" t="s">
        <v>45</v>
      </c>
      <c r="D113" s="222">
        <v>43153</v>
      </c>
      <c r="E113" s="222">
        <v>44613</v>
      </c>
      <c r="F113" s="229">
        <f t="shared" si="4"/>
        <v>573287671</v>
      </c>
      <c r="G113" s="224">
        <v>573287671</v>
      </c>
      <c r="H113" s="225">
        <v>0</v>
      </c>
      <c r="I113" s="226" t="s">
        <v>29</v>
      </c>
      <c r="J113" s="230" t="s">
        <v>30</v>
      </c>
    </row>
    <row r="114" spans="1:10" ht="12" customHeight="1">
      <c r="A114" s="220" t="s">
        <v>56</v>
      </c>
      <c r="B114" s="228" t="s">
        <v>44</v>
      </c>
      <c r="C114" s="221" t="s">
        <v>45</v>
      </c>
      <c r="D114" s="222">
        <v>43153</v>
      </c>
      <c r="E114" s="222">
        <v>44613</v>
      </c>
      <c r="F114" s="229">
        <f t="shared" si="4"/>
        <v>15000000000</v>
      </c>
      <c r="G114" s="224">
        <v>15000000000</v>
      </c>
      <c r="H114" s="225">
        <v>0</v>
      </c>
      <c r="I114" s="226" t="s">
        <v>29</v>
      </c>
      <c r="J114" s="226" t="s">
        <v>30</v>
      </c>
    </row>
    <row r="115" spans="1:10" ht="12" customHeight="1">
      <c r="A115" s="220" t="s">
        <v>57</v>
      </c>
      <c r="B115" s="228" t="s">
        <v>44</v>
      </c>
      <c r="C115" s="221" t="s">
        <v>45</v>
      </c>
      <c r="D115" s="222">
        <v>43153</v>
      </c>
      <c r="E115" s="222">
        <v>44613</v>
      </c>
      <c r="F115" s="229">
        <f t="shared" si="4"/>
        <v>202736179</v>
      </c>
      <c r="G115" s="224">
        <v>0</v>
      </c>
      <c r="H115" s="231">
        <v>29301.37</v>
      </c>
      <c r="I115" s="226" t="s">
        <v>29</v>
      </c>
      <c r="J115" s="226" t="s">
        <v>30</v>
      </c>
    </row>
    <row r="116" spans="1:10" ht="12" customHeight="1">
      <c r="A116" s="220" t="s">
        <v>46</v>
      </c>
      <c r="B116" s="228" t="s">
        <v>44</v>
      </c>
      <c r="C116" s="221" t="s">
        <v>45</v>
      </c>
      <c r="D116" s="222">
        <v>43438</v>
      </c>
      <c r="E116" s="222">
        <v>44539</v>
      </c>
      <c r="F116" s="229">
        <f t="shared" si="4"/>
        <v>396752550</v>
      </c>
      <c r="G116" s="224">
        <v>0</v>
      </c>
      <c r="H116" s="231">
        <v>57342.47</v>
      </c>
      <c r="I116" s="226" t="s">
        <v>29</v>
      </c>
      <c r="J116" s="226" t="s">
        <v>30</v>
      </c>
    </row>
    <row r="117" spans="1:10" ht="12" customHeight="1">
      <c r="A117" s="220" t="s">
        <v>54</v>
      </c>
      <c r="B117" s="228" t="s">
        <v>44</v>
      </c>
      <c r="C117" s="221" t="s">
        <v>45</v>
      </c>
      <c r="D117" s="222">
        <v>43287</v>
      </c>
      <c r="E117" s="222">
        <v>44567</v>
      </c>
      <c r="F117" s="229">
        <f t="shared" si="4"/>
        <v>396752550</v>
      </c>
      <c r="G117" s="239">
        <v>0</v>
      </c>
      <c r="H117" s="231">
        <v>57342.47</v>
      </c>
      <c r="I117" s="226" t="s">
        <v>29</v>
      </c>
      <c r="J117" s="226" t="s">
        <v>30</v>
      </c>
    </row>
    <row r="118" spans="1:10" ht="12" customHeight="1">
      <c r="A118" s="220" t="s">
        <v>46</v>
      </c>
      <c r="B118" s="228" t="s">
        <v>44</v>
      </c>
      <c r="C118" s="221" t="s">
        <v>45</v>
      </c>
      <c r="D118" s="222">
        <v>43438</v>
      </c>
      <c r="E118" s="222">
        <v>44721</v>
      </c>
      <c r="F118" s="229">
        <f t="shared" si="4"/>
        <v>396752550</v>
      </c>
      <c r="G118" s="224">
        <v>0</v>
      </c>
      <c r="H118" s="231">
        <v>57342.47</v>
      </c>
      <c r="I118" s="226" t="s">
        <v>29</v>
      </c>
      <c r="J118" s="226" t="s">
        <v>30</v>
      </c>
    </row>
    <row r="119" spans="1:10" ht="12" customHeight="1">
      <c r="A119" s="220" t="s">
        <v>54</v>
      </c>
      <c r="B119" s="228" t="s">
        <v>44</v>
      </c>
      <c r="C119" s="221" t="s">
        <v>45</v>
      </c>
      <c r="D119" s="222">
        <v>43287</v>
      </c>
      <c r="E119" s="222">
        <v>44753</v>
      </c>
      <c r="F119" s="229">
        <f t="shared" si="4"/>
        <v>405472358</v>
      </c>
      <c r="G119" s="239">
        <v>0</v>
      </c>
      <c r="H119" s="231">
        <v>58602.74</v>
      </c>
      <c r="I119" s="226" t="s">
        <v>29</v>
      </c>
      <c r="J119" s="226" t="s">
        <v>30</v>
      </c>
    </row>
    <row r="120" spans="1:10" ht="12" customHeight="1">
      <c r="A120" s="220" t="s">
        <v>48</v>
      </c>
      <c r="B120" s="228" t="s">
        <v>44</v>
      </c>
      <c r="C120" s="221" t="s">
        <v>45</v>
      </c>
      <c r="D120" s="222">
        <v>43819</v>
      </c>
      <c r="E120" s="222">
        <v>44546</v>
      </c>
      <c r="F120" s="229">
        <f t="shared" si="4"/>
        <v>569253598</v>
      </c>
      <c r="G120" s="224">
        <v>0</v>
      </c>
      <c r="H120" s="225">
        <v>82273.97</v>
      </c>
      <c r="I120" s="226" t="s">
        <v>29</v>
      </c>
      <c r="J120" s="226" t="s">
        <v>30</v>
      </c>
    </row>
    <row r="121" spans="1:10" ht="12" customHeight="1">
      <c r="A121" s="220" t="s">
        <v>1439</v>
      </c>
      <c r="B121" s="228" t="s">
        <v>44</v>
      </c>
      <c r="C121" s="221" t="s">
        <v>45</v>
      </c>
      <c r="D121" s="222">
        <v>44260</v>
      </c>
      <c r="E121" s="222">
        <v>44623</v>
      </c>
      <c r="F121" s="229">
        <f t="shared" si="4"/>
        <v>569253598</v>
      </c>
      <c r="G121" s="239">
        <v>0</v>
      </c>
      <c r="H121" s="231">
        <v>82273.97</v>
      </c>
      <c r="I121" s="226" t="s">
        <v>29</v>
      </c>
      <c r="J121" s="226" t="s">
        <v>30</v>
      </c>
    </row>
    <row r="122" spans="1:10" ht="12" customHeight="1">
      <c r="A122" s="220" t="s">
        <v>48</v>
      </c>
      <c r="B122" s="228" t="s">
        <v>44</v>
      </c>
      <c r="C122" s="221" t="s">
        <v>45</v>
      </c>
      <c r="D122" s="222">
        <v>43819</v>
      </c>
      <c r="E122" s="222">
        <v>44728</v>
      </c>
      <c r="F122" s="229">
        <f t="shared" si="4"/>
        <v>569253598</v>
      </c>
      <c r="G122" s="224">
        <v>0</v>
      </c>
      <c r="H122" s="225">
        <v>82273.97</v>
      </c>
      <c r="I122" s="226" t="s">
        <v>29</v>
      </c>
      <c r="J122" s="226" t="s">
        <v>30</v>
      </c>
    </row>
    <row r="123" spans="1:10" ht="11.25" customHeight="1">
      <c r="A123" s="220" t="s">
        <v>1439</v>
      </c>
      <c r="B123" s="228" t="s">
        <v>44</v>
      </c>
      <c r="C123" s="221" t="s">
        <v>45</v>
      </c>
      <c r="D123" s="222">
        <v>44260</v>
      </c>
      <c r="E123" s="222">
        <v>44805</v>
      </c>
      <c r="F123" s="223">
        <f t="shared" si="4"/>
        <v>569253598</v>
      </c>
      <c r="G123" s="224">
        <v>0</v>
      </c>
      <c r="H123" s="225">
        <v>82273.97</v>
      </c>
      <c r="I123" s="226" t="s">
        <v>29</v>
      </c>
      <c r="J123" s="226" t="s">
        <v>30</v>
      </c>
    </row>
    <row r="124" spans="1:10" ht="12" customHeight="1">
      <c r="A124" s="220" t="s">
        <v>57</v>
      </c>
      <c r="B124" s="228" t="s">
        <v>44</v>
      </c>
      <c r="C124" s="221" t="s">
        <v>45</v>
      </c>
      <c r="D124" s="222">
        <v>43153</v>
      </c>
      <c r="E124" s="222">
        <v>44613</v>
      </c>
      <c r="F124" s="229">
        <f t="shared" si="4"/>
        <v>6919000000</v>
      </c>
      <c r="G124" s="239">
        <v>0</v>
      </c>
      <c r="H124" s="231">
        <v>1000000</v>
      </c>
      <c r="I124" s="226" t="s">
        <v>29</v>
      </c>
      <c r="J124" s="226" t="s">
        <v>30</v>
      </c>
    </row>
    <row r="125" spans="1:10" ht="12" customHeight="1">
      <c r="A125" s="220" t="s">
        <v>54</v>
      </c>
      <c r="B125" s="228" t="s">
        <v>44</v>
      </c>
      <c r="C125" s="221" t="s">
        <v>45</v>
      </c>
      <c r="D125" s="222">
        <v>43287</v>
      </c>
      <c r="E125" s="222">
        <v>44753</v>
      </c>
      <c r="F125" s="229">
        <f t="shared" si="4"/>
        <v>13838000000</v>
      </c>
      <c r="G125" s="239">
        <v>0</v>
      </c>
      <c r="H125" s="231">
        <v>2000000</v>
      </c>
      <c r="I125" s="226" t="s">
        <v>29</v>
      </c>
      <c r="J125" s="226" t="s">
        <v>30</v>
      </c>
    </row>
    <row r="126" spans="1:10" ht="12" customHeight="1">
      <c r="A126" s="349">
        <v>4998900000116320</v>
      </c>
      <c r="B126" s="232" t="s">
        <v>64</v>
      </c>
      <c r="C126" s="232" t="s">
        <v>65</v>
      </c>
      <c r="D126" s="233">
        <v>44440</v>
      </c>
      <c r="E126" s="233">
        <v>44484</v>
      </c>
      <c r="F126" s="234">
        <f t="shared" si="4"/>
        <v>9695549</v>
      </c>
      <c r="G126" s="235">
        <v>9695549</v>
      </c>
      <c r="H126" s="236">
        <v>0</v>
      </c>
      <c r="I126" s="226" t="s">
        <v>29</v>
      </c>
      <c r="J126" s="226" t="s">
        <v>30</v>
      </c>
    </row>
    <row r="127" spans="1:10" ht="12" customHeight="1">
      <c r="A127" s="247"/>
      <c r="B127" s="248"/>
      <c r="C127" s="248"/>
      <c r="D127" s="249"/>
      <c r="E127" s="250" t="s">
        <v>66</v>
      </c>
      <c r="F127" s="251">
        <f>SUM(F8:F126)-1</f>
        <v>67631296553</v>
      </c>
      <c r="G127" s="251">
        <f>SUM(G8:G126)</f>
        <v>17452846234</v>
      </c>
      <c r="H127" s="252">
        <f>SUM(H8:H126)</f>
        <v>7252269.160000002</v>
      </c>
      <c r="I127" s="253"/>
      <c r="J127" s="253"/>
    </row>
    <row r="128" spans="1:10" ht="12" customHeight="1">
      <c r="A128" s="396" t="s">
        <v>67</v>
      </c>
      <c r="B128" s="396"/>
      <c r="C128" s="396"/>
      <c r="D128" s="396"/>
      <c r="E128" s="396"/>
      <c r="F128" s="254">
        <f>ROUND(+G128+H128*$C$4,0)</f>
        <v>-4595693137</v>
      </c>
      <c r="G128" s="255">
        <v>0</v>
      </c>
      <c r="H128" s="256">
        <v>-664213.49</v>
      </c>
      <c r="I128" s="257">
        <f>20906922.8+369292.02+26936.61+312113.88</f>
        <v>21615265.309999999</v>
      </c>
      <c r="J128" s="258"/>
    </row>
    <row r="129" spans="1:10" ht="12" customHeight="1">
      <c r="A129" s="393" t="s">
        <v>68</v>
      </c>
      <c r="B129" s="393"/>
      <c r="C129" s="393"/>
      <c r="D129" s="393"/>
      <c r="E129" s="393"/>
      <c r="F129" s="259">
        <f>ROUND(+G129+H129*$C$4,0)</f>
        <v>-1925342506</v>
      </c>
      <c r="G129" s="260">
        <f>-1925342506</f>
        <v>-1925342506</v>
      </c>
      <c r="H129" s="261">
        <v>0</v>
      </c>
      <c r="I129" s="262"/>
      <c r="J129" s="327"/>
    </row>
    <row r="130" spans="1:10" ht="12" customHeight="1">
      <c r="A130" s="391"/>
      <c r="B130" s="391"/>
      <c r="C130" s="391"/>
      <c r="D130" s="391"/>
      <c r="E130" s="264" t="s">
        <v>69</v>
      </c>
      <c r="F130" s="265">
        <f>SUM(F127:F129)</f>
        <v>61110260910</v>
      </c>
      <c r="G130" s="265">
        <f>SUM(G127:G129)</f>
        <v>15527503728</v>
      </c>
      <c r="H130" s="266">
        <f>SUM(H127:H129)</f>
        <v>6588055.6700000018</v>
      </c>
      <c r="I130" s="263">
        <f>1660248208+4885225091</f>
        <v>6545473299</v>
      </c>
      <c r="J130" s="328"/>
    </row>
    <row r="131" spans="1:10" s="270" customFormat="1" ht="12" customHeight="1">
      <c r="A131" s="267"/>
      <c r="B131" s="267"/>
      <c r="C131" s="268"/>
      <c r="D131" s="267"/>
      <c r="E131" s="269"/>
      <c r="F131" s="326"/>
      <c r="G131" s="325"/>
      <c r="H131" s="350"/>
      <c r="I131" s="327"/>
      <c r="J131" s="327"/>
    </row>
    <row r="132" spans="1:10" s="270" customFormat="1" ht="12" customHeight="1">
      <c r="A132" s="267"/>
      <c r="B132" s="267"/>
      <c r="C132" s="268"/>
      <c r="D132" s="267"/>
      <c r="E132" s="269"/>
      <c r="F132" s="326"/>
      <c r="G132" s="325"/>
      <c r="H132" s="350"/>
      <c r="I132" s="327"/>
      <c r="J132" s="327"/>
    </row>
    <row r="133" spans="1:10" s="270" customFormat="1" ht="12" customHeight="1">
      <c r="A133" s="267"/>
      <c r="B133" s="267"/>
      <c r="C133" s="268"/>
      <c r="D133" s="267"/>
      <c r="E133" s="269"/>
      <c r="F133" s="326"/>
      <c r="G133" s="325"/>
      <c r="H133" s="350"/>
      <c r="I133" s="327"/>
      <c r="J133" s="327"/>
    </row>
    <row r="134" spans="1:10" ht="12" customHeight="1">
      <c r="A134" s="208" t="s">
        <v>70</v>
      </c>
      <c r="B134" s="209"/>
      <c r="C134" s="210"/>
      <c r="D134" s="211"/>
      <c r="E134" s="212"/>
      <c r="F134" s="213"/>
      <c r="G134" s="213"/>
      <c r="H134" s="214"/>
      <c r="I134" s="215"/>
      <c r="J134" s="215"/>
    </row>
    <row r="135" spans="1:10" ht="12" customHeight="1">
      <c r="A135" s="389" t="s">
        <v>15</v>
      </c>
      <c r="B135" s="389" t="s">
        <v>16</v>
      </c>
      <c r="C135" s="394" t="s">
        <v>17</v>
      </c>
      <c r="D135" s="395" t="s">
        <v>71</v>
      </c>
      <c r="E135" s="395" t="s">
        <v>72</v>
      </c>
      <c r="F135" s="216" t="s">
        <v>73</v>
      </c>
      <c r="G135" s="388" t="s">
        <v>73</v>
      </c>
      <c r="H135" s="388"/>
      <c r="I135" s="389" t="s">
        <v>21</v>
      </c>
      <c r="J135" s="390" t="s">
        <v>22</v>
      </c>
    </row>
    <row r="136" spans="1:10" ht="12" customHeight="1">
      <c r="A136" s="389"/>
      <c r="B136" s="389"/>
      <c r="C136" s="394"/>
      <c r="D136" s="395"/>
      <c r="E136" s="395"/>
      <c r="F136" s="217" t="s">
        <v>74</v>
      </c>
      <c r="G136" s="218" t="s">
        <v>75</v>
      </c>
      <c r="H136" s="219" t="s">
        <v>76</v>
      </c>
      <c r="I136" s="389"/>
      <c r="J136" s="390"/>
    </row>
    <row r="137" spans="1:10" ht="12" customHeight="1">
      <c r="A137" s="309" t="s">
        <v>31</v>
      </c>
      <c r="B137" s="310" t="s">
        <v>27</v>
      </c>
      <c r="C137" s="310" t="s">
        <v>28</v>
      </c>
      <c r="D137" s="311">
        <v>44139</v>
      </c>
      <c r="E137" s="311">
        <v>44837</v>
      </c>
      <c r="F137" s="353">
        <f t="shared" ref="F137:F200" si="5">ROUND(+G137+H137*$C$4,0)</f>
        <v>131591008</v>
      </c>
      <c r="G137" s="312">
        <v>0</v>
      </c>
      <c r="H137" s="313">
        <v>19018.79</v>
      </c>
      <c r="I137" s="314" t="s">
        <v>1577</v>
      </c>
      <c r="J137" s="314" t="s">
        <v>30</v>
      </c>
    </row>
    <row r="138" spans="1:10" ht="12" customHeight="1">
      <c r="A138" s="300" t="s">
        <v>26</v>
      </c>
      <c r="B138" s="301" t="s">
        <v>27</v>
      </c>
      <c r="C138" s="301" t="s">
        <v>28</v>
      </c>
      <c r="D138" s="302">
        <v>44137</v>
      </c>
      <c r="E138" s="302">
        <v>44837</v>
      </c>
      <c r="F138" s="303">
        <f t="shared" si="5"/>
        <v>182600644</v>
      </c>
      <c r="G138" s="304">
        <v>0</v>
      </c>
      <c r="H138" s="305">
        <v>26391.19</v>
      </c>
      <c r="I138" s="306" t="s">
        <v>1577</v>
      </c>
      <c r="J138" s="306" t="s">
        <v>30</v>
      </c>
    </row>
    <row r="139" spans="1:10" ht="12" customHeight="1">
      <c r="A139" s="300" t="s">
        <v>33</v>
      </c>
      <c r="B139" s="301" t="s">
        <v>27</v>
      </c>
      <c r="C139" s="301" t="s">
        <v>28</v>
      </c>
      <c r="D139" s="302">
        <v>44144</v>
      </c>
      <c r="E139" s="302">
        <v>44838</v>
      </c>
      <c r="F139" s="303">
        <f t="shared" si="5"/>
        <v>169264548</v>
      </c>
      <c r="G139" s="304">
        <v>0</v>
      </c>
      <c r="H139" s="305">
        <v>24463.73</v>
      </c>
      <c r="I139" s="306" t="s">
        <v>1577</v>
      </c>
      <c r="J139" s="306" t="s">
        <v>30</v>
      </c>
    </row>
    <row r="140" spans="1:10" ht="12" customHeight="1">
      <c r="A140" s="300" t="s">
        <v>36</v>
      </c>
      <c r="B140" s="301" t="s">
        <v>27</v>
      </c>
      <c r="C140" s="301" t="s">
        <v>28</v>
      </c>
      <c r="D140" s="302">
        <v>44154</v>
      </c>
      <c r="E140" s="302">
        <v>44844</v>
      </c>
      <c r="F140" s="303">
        <f t="shared" si="5"/>
        <v>257492315</v>
      </c>
      <c r="G140" s="304">
        <v>0</v>
      </c>
      <c r="H140" s="305">
        <v>37215.25</v>
      </c>
      <c r="I140" s="306" t="s">
        <v>1577</v>
      </c>
      <c r="J140" s="306" t="s">
        <v>30</v>
      </c>
    </row>
    <row r="141" spans="1:10" ht="12" customHeight="1">
      <c r="A141" s="300" t="s">
        <v>41</v>
      </c>
      <c r="B141" s="301" t="s">
        <v>27</v>
      </c>
      <c r="C141" s="301" t="s">
        <v>28</v>
      </c>
      <c r="D141" s="302">
        <v>44151</v>
      </c>
      <c r="E141" s="302">
        <v>44847</v>
      </c>
      <c r="F141" s="303">
        <f t="shared" si="5"/>
        <v>169264686</v>
      </c>
      <c r="G141" s="304">
        <v>0</v>
      </c>
      <c r="H141" s="305">
        <v>24463.75</v>
      </c>
      <c r="I141" s="306" t="s">
        <v>1577</v>
      </c>
      <c r="J141" s="306" t="s">
        <v>30</v>
      </c>
    </row>
    <row r="142" spans="1:10" ht="12" customHeight="1">
      <c r="A142" s="300" t="s">
        <v>42</v>
      </c>
      <c r="B142" s="301" t="s">
        <v>27</v>
      </c>
      <c r="C142" s="301" t="s">
        <v>28</v>
      </c>
      <c r="D142" s="302">
        <v>44193</v>
      </c>
      <c r="E142" s="302">
        <v>44892</v>
      </c>
      <c r="F142" s="303">
        <f t="shared" si="5"/>
        <v>131397622</v>
      </c>
      <c r="G142" s="304">
        <v>0</v>
      </c>
      <c r="H142" s="305">
        <v>18990.84</v>
      </c>
      <c r="I142" s="306" t="s">
        <v>1577</v>
      </c>
      <c r="J142" s="306" t="s">
        <v>30</v>
      </c>
    </row>
    <row r="143" spans="1:10" ht="12" customHeight="1">
      <c r="A143" s="300" t="s">
        <v>49</v>
      </c>
      <c r="B143" s="301" t="s">
        <v>27</v>
      </c>
      <c r="C143" s="301" t="s">
        <v>28</v>
      </c>
      <c r="D143" s="302">
        <v>44216</v>
      </c>
      <c r="E143" s="302">
        <v>44908</v>
      </c>
      <c r="F143" s="303">
        <f t="shared" si="5"/>
        <v>384839900</v>
      </c>
      <c r="G143" s="304">
        <v>0</v>
      </c>
      <c r="H143" s="305">
        <v>55620.74</v>
      </c>
      <c r="I143" s="306" t="s">
        <v>1577</v>
      </c>
      <c r="J143" s="306" t="s">
        <v>30</v>
      </c>
    </row>
    <row r="144" spans="1:10" ht="12" customHeight="1">
      <c r="A144" s="300" t="s">
        <v>58</v>
      </c>
      <c r="B144" s="301" t="s">
        <v>27</v>
      </c>
      <c r="C144" s="301" t="s">
        <v>28</v>
      </c>
      <c r="D144" s="302">
        <v>44118</v>
      </c>
      <c r="E144" s="302">
        <v>44990</v>
      </c>
      <c r="F144" s="303">
        <f t="shared" si="5"/>
        <v>147695672</v>
      </c>
      <c r="G144" s="304">
        <v>0</v>
      </c>
      <c r="H144" s="305">
        <v>21346.39</v>
      </c>
      <c r="I144" s="306" t="s">
        <v>1577</v>
      </c>
      <c r="J144" s="306" t="s">
        <v>30</v>
      </c>
    </row>
    <row r="145" spans="1:10" ht="12" customHeight="1">
      <c r="A145" s="300" t="s">
        <v>61</v>
      </c>
      <c r="B145" s="301" t="s">
        <v>27</v>
      </c>
      <c r="C145" s="301" t="s">
        <v>28</v>
      </c>
      <c r="D145" s="302">
        <v>44119</v>
      </c>
      <c r="E145" s="302">
        <v>44992</v>
      </c>
      <c r="F145" s="303">
        <f t="shared" si="5"/>
        <v>108289615</v>
      </c>
      <c r="G145" s="304">
        <v>0</v>
      </c>
      <c r="H145" s="305">
        <v>15651.05</v>
      </c>
      <c r="I145" s="306" t="s">
        <v>1577</v>
      </c>
      <c r="J145" s="306" t="s">
        <v>30</v>
      </c>
    </row>
    <row r="146" spans="1:10" ht="12" customHeight="1">
      <c r="A146" s="300" t="s">
        <v>62</v>
      </c>
      <c r="B146" s="301" t="s">
        <v>27</v>
      </c>
      <c r="C146" s="301" t="s">
        <v>28</v>
      </c>
      <c r="D146" s="302">
        <v>44119</v>
      </c>
      <c r="E146" s="302">
        <v>44992</v>
      </c>
      <c r="F146" s="303">
        <f t="shared" si="5"/>
        <v>121589732</v>
      </c>
      <c r="G146" s="304">
        <v>0</v>
      </c>
      <c r="H146" s="305">
        <v>17573.310000000001</v>
      </c>
      <c r="I146" s="306" t="s">
        <v>1577</v>
      </c>
      <c r="J146" s="306" t="s">
        <v>30</v>
      </c>
    </row>
    <row r="147" spans="1:10" ht="12" customHeight="1">
      <c r="A147" s="300" t="s">
        <v>63</v>
      </c>
      <c r="B147" s="301" t="s">
        <v>27</v>
      </c>
      <c r="C147" s="301" t="s">
        <v>28</v>
      </c>
      <c r="D147" s="302">
        <v>44137</v>
      </c>
      <c r="E147" s="302">
        <v>45005</v>
      </c>
      <c r="F147" s="303">
        <f t="shared" si="5"/>
        <v>387828493</v>
      </c>
      <c r="G147" s="304">
        <v>0</v>
      </c>
      <c r="H147" s="305">
        <v>56052.68</v>
      </c>
      <c r="I147" s="306" t="s">
        <v>1577</v>
      </c>
      <c r="J147" s="306" t="s">
        <v>30</v>
      </c>
    </row>
    <row r="148" spans="1:10" ht="12" customHeight="1">
      <c r="A148" s="300" t="s">
        <v>31</v>
      </c>
      <c r="B148" s="301" t="s">
        <v>27</v>
      </c>
      <c r="C148" s="301" t="s">
        <v>28</v>
      </c>
      <c r="D148" s="302">
        <v>44139</v>
      </c>
      <c r="E148" s="302">
        <v>45017</v>
      </c>
      <c r="F148" s="303">
        <f t="shared" si="5"/>
        <v>131591008</v>
      </c>
      <c r="G148" s="304">
        <v>0</v>
      </c>
      <c r="H148" s="305">
        <v>19018.79</v>
      </c>
      <c r="I148" s="306" t="s">
        <v>1577</v>
      </c>
      <c r="J148" s="306" t="s">
        <v>30</v>
      </c>
    </row>
    <row r="149" spans="1:10" ht="12" customHeight="1">
      <c r="A149" s="300" t="s">
        <v>26</v>
      </c>
      <c r="B149" s="301" t="s">
        <v>27</v>
      </c>
      <c r="C149" s="301" t="s">
        <v>28</v>
      </c>
      <c r="D149" s="302">
        <v>44137</v>
      </c>
      <c r="E149" s="302">
        <v>45017</v>
      </c>
      <c r="F149" s="303">
        <f t="shared" si="5"/>
        <v>182600644</v>
      </c>
      <c r="G149" s="304">
        <v>0</v>
      </c>
      <c r="H149" s="305">
        <v>26391.19</v>
      </c>
      <c r="I149" s="306" t="s">
        <v>1577</v>
      </c>
      <c r="J149" s="306" t="s">
        <v>30</v>
      </c>
    </row>
    <row r="150" spans="1:10" ht="12" customHeight="1">
      <c r="A150" s="300" t="s">
        <v>33</v>
      </c>
      <c r="B150" s="301" t="s">
        <v>27</v>
      </c>
      <c r="C150" s="301" t="s">
        <v>28</v>
      </c>
      <c r="D150" s="302">
        <v>44144</v>
      </c>
      <c r="E150" s="302">
        <v>45018</v>
      </c>
      <c r="F150" s="303">
        <f t="shared" si="5"/>
        <v>169264548</v>
      </c>
      <c r="G150" s="304">
        <v>0</v>
      </c>
      <c r="H150" s="305">
        <v>24463.73</v>
      </c>
      <c r="I150" s="306" t="s">
        <v>1577</v>
      </c>
      <c r="J150" s="306" t="s">
        <v>30</v>
      </c>
    </row>
    <row r="151" spans="1:10" ht="12" customHeight="1">
      <c r="A151" s="300" t="s">
        <v>36</v>
      </c>
      <c r="B151" s="301" t="s">
        <v>27</v>
      </c>
      <c r="C151" s="301" t="s">
        <v>28</v>
      </c>
      <c r="D151" s="302">
        <v>44154</v>
      </c>
      <c r="E151" s="302">
        <v>45024</v>
      </c>
      <c r="F151" s="303">
        <f t="shared" si="5"/>
        <v>257492315</v>
      </c>
      <c r="G151" s="304">
        <v>0</v>
      </c>
      <c r="H151" s="305">
        <v>37215.25</v>
      </c>
      <c r="I151" s="306" t="s">
        <v>1577</v>
      </c>
      <c r="J151" s="306" t="s">
        <v>30</v>
      </c>
    </row>
    <row r="152" spans="1:10" ht="12" customHeight="1">
      <c r="A152" s="300" t="s">
        <v>41</v>
      </c>
      <c r="B152" s="301" t="s">
        <v>27</v>
      </c>
      <c r="C152" s="301" t="s">
        <v>28</v>
      </c>
      <c r="D152" s="302">
        <v>44151</v>
      </c>
      <c r="E152" s="302">
        <v>45027</v>
      </c>
      <c r="F152" s="303">
        <f t="shared" si="5"/>
        <v>169264548</v>
      </c>
      <c r="G152" s="304">
        <v>0</v>
      </c>
      <c r="H152" s="305">
        <v>24463.73</v>
      </c>
      <c r="I152" s="306" t="s">
        <v>1577</v>
      </c>
      <c r="J152" s="306" t="s">
        <v>30</v>
      </c>
    </row>
    <row r="153" spans="1:10" ht="12" customHeight="1">
      <c r="A153" s="300" t="s">
        <v>42</v>
      </c>
      <c r="B153" s="301" t="s">
        <v>27</v>
      </c>
      <c r="C153" s="301" t="s">
        <v>28</v>
      </c>
      <c r="D153" s="302">
        <v>44193</v>
      </c>
      <c r="E153" s="302">
        <v>45072</v>
      </c>
      <c r="F153" s="303">
        <f t="shared" si="5"/>
        <v>131397622</v>
      </c>
      <c r="G153" s="304">
        <v>0</v>
      </c>
      <c r="H153" s="305">
        <v>18990.84</v>
      </c>
      <c r="I153" s="306" t="s">
        <v>1577</v>
      </c>
      <c r="J153" s="306" t="s">
        <v>30</v>
      </c>
    </row>
    <row r="154" spans="1:10" ht="12" customHeight="1">
      <c r="A154" s="300" t="s">
        <v>49</v>
      </c>
      <c r="B154" s="301" t="s">
        <v>27</v>
      </c>
      <c r="C154" s="301" t="s">
        <v>28</v>
      </c>
      <c r="D154" s="302">
        <v>44216</v>
      </c>
      <c r="E154" s="302">
        <v>45088</v>
      </c>
      <c r="F154" s="303">
        <f t="shared" si="5"/>
        <v>384839900</v>
      </c>
      <c r="G154" s="304">
        <v>0</v>
      </c>
      <c r="H154" s="305">
        <v>55620.74</v>
      </c>
      <c r="I154" s="306" t="s">
        <v>1577</v>
      </c>
      <c r="J154" s="306" t="s">
        <v>30</v>
      </c>
    </row>
    <row r="155" spans="1:10" ht="12" customHeight="1">
      <c r="A155" s="300" t="s">
        <v>58</v>
      </c>
      <c r="B155" s="301" t="s">
        <v>27</v>
      </c>
      <c r="C155" s="301" t="s">
        <v>28</v>
      </c>
      <c r="D155" s="302">
        <v>44118</v>
      </c>
      <c r="E155" s="302">
        <v>45170</v>
      </c>
      <c r="F155" s="303">
        <f t="shared" si="5"/>
        <v>147695672</v>
      </c>
      <c r="G155" s="304">
        <v>0</v>
      </c>
      <c r="H155" s="305">
        <v>21346.39</v>
      </c>
      <c r="I155" s="306" t="s">
        <v>1577</v>
      </c>
      <c r="J155" s="306" t="s">
        <v>30</v>
      </c>
    </row>
    <row r="156" spans="1:10" ht="12" customHeight="1">
      <c r="A156" s="300" t="s">
        <v>61</v>
      </c>
      <c r="B156" s="301" t="s">
        <v>27</v>
      </c>
      <c r="C156" s="301" t="s">
        <v>28</v>
      </c>
      <c r="D156" s="302">
        <v>44119</v>
      </c>
      <c r="E156" s="302">
        <v>45172</v>
      </c>
      <c r="F156" s="303">
        <f t="shared" si="5"/>
        <v>108289615</v>
      </c>
      <c r="G156" s="304">
        <v>0</v>
      </c>
      <c r="H156" s="305">
        <v>15651.05</v>
      </c>
      <c r="I156" s="306" t="s">
        <v>1577</v>
      </c>
      <c r="J156" s="306" t="s">
        <v>30</v>
      </c>
    </row>
    <row r="157" spans="1:10" ht="12" customHeight="1">
      <c r="A157" s="300" t="s">
        <v>62</v>
      </c>
      <c r="B157" s="301" t="s">
        <v>27</v>
      </c>
      <c r="C157" s="301" t="s">
        <v>28</v>
      </c>
      <c r="D157" s="302">
        <v>44119</v>
      </c>
      <c r="E157" s="302">
        <v>45172</v>
      </c>
      <c r="F157" s="303">
        <f t="shared" si="5"/>
        <v>121589732</v>
      </c>
      <c r="G157" s="304">
        <v>0</v>
      </c>
      <c r="H157" s="305">
        <v>17573.310000000001</v>
      </c>
      <c r="I157" s="306" t="s">
        <v>1577</v>
      </c>
      <c r="J157" s="306" t="s">
        <v>30</v>
      </c>
    </row>
    <row r="158" spans="1:10" ht="12" customHeight="1">
      <c r="A158" s="300" t="s">
        <v>63</v>
      </c>
      <c r="B158" s="301" t="s">
        <v>27</v>
      </c>
      <c r="C158" s="301" t="s">
        <v>28</v>
      </c>
      <c r="D158" s="302">
        <v>44137</v>
      </c>
      <c r="E158" s="302">
        <v>45185</v>
      </c>
      <c r="F158" s="303">
        <f t="shared" si="5"/>
        <v>387828493</v>
      </c>
      <c r="G158" s="304">
        <v>0</v>
      </c>
      <c r="H158" s="305">
        <v>56052.68</v>
      </c>
      <c r="I158" s="306" t="s">
        <v>1577</v>
      </c>
      <c r="J158" s="306" t="s">
        <v>30</v>
      </c>
    </row>
    <row r="159" spans="1:10" ht="12" customHeight="1">
      <c r="A159" s="300" t="s">
        <v>31</v>
      </c>
      <c r="B159" s="301" t="s">
        <v>27</v>
      </c>
      <c r="C159" s="301" t="s">
        <v>28</v>
      </c>
      <c r="D159" s="302">
        <v>44139</v>
      </c>
      <c r="E159" s="302">
        <v>45197</v>
      </c>
      <c r="F159" s="303">
        <f t="shared" si="5"/>
        <v>131591008</v>
      </c>
      <c r="G159" s="304">
        <v>0</v>
      </c>
      <c r="H159" s="305">
        <v>19018.79</v>
      </c>
      <c r="I159" s="306" t="s">
        <v>1577</v>
      </c>
      <c r="J159" s="306" t="s">
        <v>30</v>
      </c>
    </row>
    <row r="160" spans="1:10" ht="12" customHeight="1">
      <c r="A160" s="300" t="s">
        <v>26</v>
      </c>
      <c r="B160" s="301" t="s">
        <v>27</v>
      </c>
      <c r="C160" s="301" t="s">
        <v>28</v>
      </c>
      <c r="D160" s="302">
        <v>44137</v>
      </c>
      <c r="E160" s="302">
        <v>45197</v>
      </c>
      <c r="F160" s="303">
        <f t="shared" si="5"/>
        <v>182600644</v>
      </c>
      <c r="G160" s="304">
        <v>0</v>
      </c>
      <c r="H160" s="305">
        <v>26391.19</v>
      </c>
      <c r="I160" s="306" t="s">
        <v>1577</v>
      </c>
      <c r="J160" s="306" t="s">
        <v>30</v>
      </c>
    </row>
    <row r="161" spans="1:10" ht="12" customHeight="1">
      <c r="A161" s="300" t="s">
        <v>33</v>
      </c>
      <c r="B161" s="301" t="s">
        <v>27</v>
      </c>
      <c r="C161" s="301" t="s">
        <v>28</v>
      </c>
      <c r="D161" s="302">
        <v>44144</v>
      </c>
      <c r="E161" s="302">
        <v>45198</v>
      </c>
      <c r="F161" s="303">
        <f t="shared" si="5"/>
        <v>169264548</v>
      </c>
      <c r="G161" s="304">
        <v>0</v>
      </c>
      <c r="H161" s="305">
        <v>24463.73</v>
      </c>
      <c r="I161" s="306" t="s">
        <v>1577</v>
      </c>
      <c r="J161" s="306" t="s">
        <v>30</v>
      </c>
    </row>
    <row r="162" spans="1:10" ht="12" customHeight="1">
      <c r="A162" s="300" t="s">
        <v>36</v>
      </c>
      <c r="B162" s="301" t="s">
        <v>27</v>
      </c>
      <c r="C162" s="301" t="s">
        <v>28</v>
      </c>
      <c r="D162" s="302">
        <v>44154</v>
      </c>
      <c r="E162" s="302">
        <v>45204</v>
      </c>
      <c r="F162" s="303">
        <f t="shared" si="5"/>
        <v>257492315</v>
      </c>
      <c r="G162" s="304">
        <v>0</v>
      </c>
      <c r="H162" s="305">
        <v>37215.25</v>
      </c>
      <c r="I162" s="306" t="s">
        <v>1577</v>
      </c>
      <c r="J162" s="306" t="s">
        <v>30</v>
      </c>
    </row>
    <row r="163" spans="1:10" ht="12" customHeight="1">
      <c r="A163" s="300" t="s">
        <v>41</v>
      </c>
      <c r="B163" s="301" t="s">
        <v>27</v>
      </c>
      <c r="C163" s="301" t="s">
        <v>28</v>
      </c>
      <c r="D163" s="302">
        <v>44151</v>
      </c>
      <c r="E163" s="302">
        <v>45207</v>
      </c>
      <c r="F163" s="303">
        <f t="shared" si="5"/>
        <v>169264548</v>
      </c>
      <c r="G163" s="304">
        <v>0</v>
      </c>
      <c r="H163" s="305">
        <v>24463.73</v>
      </c>
      <c r="I163" s="306" t="s">
        <v>1577</v>
      </c>
      <c r="J163" s="306" t="s">
        <v>30</v>
      </c>
    </row>
    <row r="164" spans="1:10" ht="12" customHeight="1">
      <c r="A164" s="300" t="s">
        <v>42</v>
      </c>
      <c r="B164" s="301" t="s">
        <v>27</v>
      </c>
      <c r="C164" s="301" t="s">
        <v>28</v>
      </c>
      <c r="D164" s="302">
        <v>44193</v>
      </c>
      <c r="E164" s="302">
        <v>45252</v>
      </c>
      <c r="F164" s="303">
        <f t="shared" si="5"/>
        <v>131397622</v>
      </c>
      <c r="G164" s="304">
        <v>0</v>
      </c>
      <c r="H164" s="305">
        <v>18990.84</v>
      </c>
      <c r="I164" s="306" t="s">
        <v>1577</v>
      </c>
      <c r="J164" s="306" t="s">
        <v>30</v>
      </c>
    </row>
    <row r="165" spans="1:10" ht="12" customHeight="1">
      <c r="A165" s="300" t="s">
        <v>49</v>
      </c>
      <c r="B165" s="301" t="s">
        <v>27</v>
      </c>
      <c r="C165" s="301" t="s">
        <v>28</v>
      </c>
      <c r="D165" s="302">
        <v>44216</v>
      </c>
      <c r="E165" s="302">
        <v>45268</v>
      </c>
      <c r="F165" s="303">
        <f t="shared" si="5"/>
        <v>384839900</v>
      </c>
      <c r="G165" s="304">
        <v>0</v>
      </c>
      <c r="H165" s="305">
        <v>55620.74</v>
      </c>
      <c r="I165" s="306" t="s">
        <v>1577</v>
      </c>
      <c r="J165" s="306" t="s">
        <v>30</v>
      </c>
    </row>
    <row r="166" spans="1:10" ht="12" customHeight="1">
      <c r="A166" s="300" t="s">
        <v>58</v>
      </c>
      <c r="B166" s="301" t="s">
        <v>27</v>
      </c>
      <c r="C166" s="301" t="s">
        <v>28</v>
      </c>
      <c r="D166" s="302">
        <v>44118</v>
      </c>
      <c r="E166" s="302">
        <v>45350</v>
      </c>
      <c r="F166" s="303">
        <f t="shared" si="5"/>
        <v>147695672</v>
      </c>
      <c r="G166" s="304">
        <v>0</v>
      </c>
      <c r="H166" s="305">
        <v>21346.39</v>
      </c>
      <c r="I166" s="306" t="s">
        <v>1577</v>
      </c>
      <c r="J166" s="306" t="s">
        <v>30</v>
      </c>
    </row>
    <row r="167" spans="1:10" ht="12" customHeight="1">
      <c r="A167" s="300" t="s">
        <v>61</v>
      </c>
      <c r="B167" s="301" t="s">
        <v>27</v>
      </c>
      <c r="C167" s="301" t="s">
        <v>28</v>
      </c>
      <c r="D167" s="302">
        <v>44119</v>
      </c>
      <c r="E167" s="302">
        <v>45352</v>
      </c>
      <c r="F167" s="303">
        <f t="shared" si="5"/>
        <v>108289615</v>
      </c>
      <c r="G167" s="304">
        <v>0</v>
      </c>
      <c r="H167" s="305">
        <v>15651.05</v>
      </c>
      <c r="I167" s="306" t="s">
        <v>1577</v>
      </c>
      <c r="J167" s="306" t="s">
        <v>30</v>
      </c>
    </row>
    <row r="168" spans="1:10" ht="12" customHeight="1">
      <c r="A168" s="300" t="s">
        <v>62</v>
      </c>
      <c r="B168" s="301" t="s">
        <v>27</v>
      </c>
      <c r="C168" s="301" t="s">
        <v>28</v>
      </c>
      <c r="D168" s="302">
        <v>44119</v>
      </c>
      <c r="E168" s="302">
        <v>45352</v>
      </c>
      <c r="F168" s="303">
        <f t="shared" si="5"/>
        <v>121589732</v>
      </c>
      <c r="G168" s="304">
        <v>0</v>
      </c>
      <c r="H168" s="305">
        <v>17573.310000000001</v>
      </c>
      <c r="I168" s="306" t="s">
        <v>1577</v>
      </c>
      <c r="J168" s="306" t="s">
        <v>30</v>
      </c>
    </row>
    <row r="169" spans="1:10" ht="12" customHeight="1">
      <c r="A169" s="300" t="s">
        <v>63</v>
      </c>
      <c r="B169" s="301" t="s">
        <v>27</v>
      </c>
      <c r="C169" s="301" t="s">
        <v>28</v>
      </c>
      <c r="D169" s="302">
        <v>44137</v>
      </c>
      <c r="E169" s="302">
        <v>45365</v>
      </c>
      <c r="F169" s="303">
        <f t="shared" si="5"/>
        <v>387828493</v>
      </c>
      <c r="G169" s="304">
        <v>0</v>
      </c>
      <c r="H169" s="305">
        <v>56052.68</v>
      </c>
      <c r="I169" s="306" t="s">
        <v>1577</v>
      </c>
      <c r="J169" s="306" t="s">
        <v>30</v>
      </c>
    </row>
    <row r="170" spans="1:10" ht="12" customHeight="1">
      <c r="A170" s="300" t="s">
        <v>31</v>
      </c>
      <c r="B170" s="301" t="s">
        <v>27</v>
      </c>
      <c r="C170" s="301" t="s">
        <v>28</v>
      </c>
      <c r="D170" s="302">
        <v>44139</v>
      </c>
      <c r="E170" s="302">
        <v>45377</v>
      </c>
      <c r="F170" s="303">
        <f t="shared" si="5"/>
        <v>131591008</v>
      </c>
      <c r="G170" s="304">
        <v>0</v>
      </c>
      <c r="H170" s="305">
        <v>19018.79</v>
      </c>
      <c r="I170" s="306" t="s">
        <v>1577</v>
      </c>
      <c r="J170" s="306" t="s">
        <v>30</v>
      </c>
    </row>
    <row r="171" spans="1:10" ht="12" customHeight="1">
      <c r="A171" s="300" t="s">
        <v>26</v>
      </c>
      <c r="B171" s="301" t="s">
        <v>27</v>
      </c>
      <c r="C171" s="301" t="s">
        <v>28</v>
      </c>
      <c r="D171" s="302">
        <v>44137</v>
      </c>
      <c r="E171" s="302">
        <v>45377</v>
      </c>
      <c r="F171" s="303">
        <f t="shared" si="5"/>
        <v>182600644</v>
      </c>
      <c r="G171" s="304">
        <v>0</v>
      </c>
      <c r="H171" s="305">
        <v>26391.19</v>
      </c>
      <c r="I171" s="306" t="s">
        <v>1577</v>
      </c>
      <c r="J171" s="306" t="s">
        <v>30</v>
      </c>
    </row>
    <row r="172" spans="1:10" ht="12" customHeight="1">
      <c r="A172" s="300" t="s">
        <v>33</v>
      </c>
      <c r="B172" s="301" t="s">
        <v>27</v>
      </c>
      <c r="C172" s="301" t="s">
        <v>28</v>
      </c>
      <c r="D172" s="302">
        <v>44144</v>
      </c>
      <c r="E172" s="302">
        <v>45378</v>
      </c>
      <c r="F172" s="303">
        <f t="shared" si="5"/>
        <v>169264548</v>
      </c>
      <c r="G172" s="304">
        <v>0</v>
      </c>
      <c r="H172" s="305">
        <v>24463.73</v>
      </c>
      <c r="I172" s="306" t="s">
        <v>1577</v>
      </c>
      <c r="J172" s="306" t="s">
        <v>30</v>
      </c>
    </row>
    <row r="173" spans="1:10" ht="12" customHeight="1">
      <c r="A173" s="300" t="s">
        <v>36</v>
      </c>
      <c r="B173" s="301" t="s">
        <v>27</v>
      </c>
      <c r="C173" s="301" t="s">
        <v>28</v>
      </c>
      <c r="D173" s="302">
        <v>44154</v>
      </c>
      <c r="E173" s="302">
        <v>45384</v>
      </c>
      <c r="F173" s="303">
        <f t="shared" si="5"/>
        <v>257492315</v>
      </c>
      <c r="G173" s="304">
        <v>0</v>
      </c>
      <c r="H173" s="305">
        <v>37215.25</v>
      </c>
      <c r="I173" s="306" t="s">
        <v>1577</v>
      </c>
      <c r="J173" s="306" t="s">
        <v>30</v>
      </c>
    </row>
    <row r="174" spans="1:10" ht="12" customHeight="1">
      <c r="A174" s="300" t="s">
        <v>41</v>
      </c>
      <c r="B174" s="301" t="s">
        <v>27</v>
      </c>
      <c r="C174" s="301" t="s">
        <v>28</v>
      </c>
      <c r="D174" s="302">
        <v>44151</v>
      </c>
      <c r="E174" s="302">
        <v>45387</v>
      </c>
      <c r="F174" s="303">
        <f t="shared" si="5"/>
        <v>169264548</v>
      </c>
      <c r="G174" s="304">
        <v>0</v>
      </c>
      <c r="H174" s="305">
        <v>24463.73</v>
      </c>
      <c r="I174" s="306" t="s">
        <v>1577</v>
      </c>
      <c r="J174" s="306" t="s">
        <v>30</v>
      </c>
    </row>
    <row r="175" spans="1:10" ht="12" customHeight="1">
      <c r="A175" s="300" t="s">
        <v>42</v>
      </c>
      <c r="B175" s="301" t="s">
        <v>27</v>
      </c>
      <c r="C175" s="301" t="s">
        <v>28</v>
      </c>
      <c r="D175" s="302">
        <v>44193</v>
      </c>
      <c r="E175" s="302">
        <v>45432</v>
      </c>
      <c r="F175" s="303">
        <f t="shared" si="5"/>
        <v>131397622</v>
      </c>
      <c r="G175" s="304">
        <v>0</v>
      </c>
      <c r="H175" s="305">
        <v>18990.84</v>
      </c>
      <c r="I175" s="306" t="s">
        <v>1577</v>
      </c>
      <c r="J175" s="306" t="s">
        <v>30</v>
      </c>
    </row>
    <row r="176" spans="1:10" ht="12" customHeight="1">
      <c r="A176" s="300" t="s">
        <v>49</v>
      </c>
      <c r="B176" s="301" t="s">
        <v>27</v>
      </c>
      <c r="C176" s="301" t="s">
        <v>28</v>
      </c>
      <c r="D176" s="302">
        <v>44216</v>
      </c>
      <c r="E176" s="302">
        <v>45448</v>
      </c>
      <c r="F176" s="303">
        <f t="shared" si="5"/>
        <v>384839692</v>
      </c>
      <c r="G176" s="304">
        <v>0</v>
      </c>
      <c r="H176" s="305">
        <v>55620.71</v>
      </c>
      <c r="I176" s="306" t="s">
        <v>1577</v>
      </c>
      <c r="J176" s="306" t="s">
        <v>30</v>
      </c>
    </row>
    <row r="177" spans="1:10" ht="12" customHeight="1">
      <c r="A177" s="300" t="s">
        <v>58</v>
      </c>
      <c r="B177" s="301" t="s">
        <v>27</v>
      </c>
      <c r="C177" s="301" t="s">
        <v>28</v>
      </c>
      <c r="D177" s="302">
        <v>44118</v>
      </c>
      <c r="E177" s="302">
        <v>45530</v>
      </c>
      <c r="F177" s="303">
        <f t="shared" si="5"/>
        <v>147695672</v>
      </c>
      <c r="G177" s="304">
        <v>0</v>
      </c>
      <c r="H177" s="305">
        <v>21346.39</v>
      </c>
      <c r="I177" s="306" t="s">
        <v>1577</v>
      </c>
      <c r="J177" s="306" t="s">
        <v>30</v>
      </c>
    </row>
    <row r="178" spans="1:10" ht="12" customHeight="1">
      <c r="A178" s="300" t="s">
        <v>61</v>
      </c>
      <c r="B178" s="301" t="s">
        <v>27</v>
      </c>
      <c r="C178" s="301" t="s">
        <v>28</v>
      </c>
      <c r="D178" s="302">
        <v>44119</v>
      </c>
      <c r="E178" s="302">
        <v>45532</v>
      </c>
      <c r="F178" s="303">
        <f t="shared" si="5"/>
        <v>108289615</v>
      </c>
      <c r="G178" s="304">
        <v>0</v>
      </c>
      <c r="H178" s="305">
        <v>15651.05</v>
      </c>
      <c r="I178" s="306" t="s">
        <v>1577</v>
      </c>
      <c r="J178" s="306" t="s">
        <v>30</v>
      </c>
    </row>
    <row r="179" spans="1:10" ht="12" customHeight="1">
      <c r="A179" s="300" t="s">
        <v>62</v>
      </c>
      <c r="B179" s="301" t="s">
        <v>27</v>
      </c>
      <c r="C179" s="301" t="s">
        <v>28</v>
      </c>
      <c r="D179" s="302">
        <v>44119</v>
      </c>
      <c r="E179" s="302">
        <v>45532</v>
      </c>
      <c r="F179" s="303">
        <f t="shared" si="5"/>
        <v>121589732</v>
      </c>
      <c r="G179" s="304">
        <v>0</v>
      </c>
      <c r="H179" s="305">
        <v>17573.310000000001</v>
      </c>
      <c r="I179" s="306" t="s">
        <v>1577</v>
      </c>
      <c r="J179" s="306" t="s">
        <v>30</v>
      </c>
    </row>
    <row r="180" spans="1:10" ht="12" customHeight="1">
      <c r="A180" s="300" t="s">
        <v>63</v>
      </c>
      <c r="B180" s="301" t="s">
        <v>27</v>
      </c>
      <c r="C180" s="301" t="s">
        <v>28</v>
      </c>
      <c r="D180" s="302">
        <v>44137</v>
      </c>
      <c r="E180" s="302">
        <v>45545</v>
      </c>
      <c r="F180" s="303">
        <f t="shared" si="5"/>
        <v>387828493</v>
      </c>
      <c r="G180" s="304">
        <v>0</v>
      </c>
      <c r="H180" s="305">
        <v>56052.68</v>
      </c>
      <c r="I180" s="306" t="s">
        <v>1577</v>
      </c>
      <c r="J180" s="306" t="s">
        <v>30</v>
      </c>
    </row>
    <row r="181" spans="1:10" ht="12" customHeight="1">
      <c r="A181" s="300" t="s">
        <v>31</v>
      </c>
      <c r="B181" s="301" t="s">
        <v>27</v>
      </c>
      <c r="C181" s="301" t="s">
        <v>28</v>
      </c>
      <c r="D181" s="302">
        <v>44139</v>
      </c>
      <c r="E181" s="302">
        <v>45557</v>
      </c>
      <c r="F181" s="303">
        <f t="shared" si="5"/>
        <v>131591008</v>
      </c>
      <c r="G181" s="304">
        <v>0</v>
      </c>
      <c r="H181" s="305">
        <v>19018.79</v>
      </c>
      <c r="I181" s="306" t="s">
        <v>1577</v>
      </c>
      <c r="J181" s="306" t="s">
        <v>30</v>
      </c>
    </row>
    <row r="182" spans="1:10" ht="12" customHeight="1">
      <c r="A182" s="300" t="s">
        <v>26</v>
      </c>
      <c r="B182" s="301" t="s">
        <v>27</v>
      </c>
      <c r="C182" s="301" t="s">
        <v>28</v>
      </c>
      <c r="D182" s="302">
        <v>44137</v>
      </c>
      <c r="E182" s="302">
        <v>45557</v>
      </c>
      <c r="F182" s="303">
        <f t="shared" si="5"/>
        <v>182600644</v>
      </c>
      <c r="G182" s="304">
        <v>0</v>
      </c>
      <c r="H182" s="305">
        <v>26391.19</v>
      </c>
      <c r="I182" s="306" t="s">
        <v>1577</v>
      </c>
      <c r="J182" s="306" t="s">
        <v>30</v>
      </c>
    </row>
    <row r="183" spans="1:10" ht="12" customHeight="1">
      <c r="A183" s="300" t="s">
        <v>33</v>
      </c>
      <c r="B183" s="301" t="s">
        <v>27</v>
      </c>
      <c r="C183" s="301" t="s">
        <v>28</v>
      </c>
      <c r="D183" s="302">
        <v>44144</v>
      </c>
      <c r="E183" s="302">
        <v>45558</v>
      </c>
      <c r="F183" s="303">
        <f t="shared" si="5"/>
        <v>169264548</v>
      </c>
      <c r="G183" s="304">
        <v>0</v>
      </c>
      <c r="H183" s="305">
        <v>24463.73</v>
      </c>
      <c r="I183" s="306" t="s">
        <v>1577</v>
      </c>
      <c r="J183" s="306" t="s">
        <v>30</v>
      </c>
    </row>
    <row r="184" spans="1:10" ht="12" customHeight="1">
      <c r="A184" s="300" t="s">
        <v>36</v>
      </c>
      <c r="B184" s="301" t="s">
        <v>27</v>
      </c>
      <c r="C184" s="301" t="s">
        <v>28</v>
      </c>
      <c r="D184" s="302">
        <v>44154</v>
      </c>
      <c r="E184" s="302">
        <v>45564</v>
      </c>
      <c r="F184" s="303">
        <f t="shared" si="5"/>
        <v>257492315</v>
      </c>
      <c r="G184" s="304">
        <v>0</v>
      </c>
      <c r="H184" s="305">
        <v>37215.25</v>
      </c>
      <c r="I184" s="306" t="s">
        <v>1577</v>
      </c>
      <c r="J184" s="306" t="s">
        <v>30</v>
      </c>
    </row>
    <row r="185" spans="1:10" ht="12" customHeight="1">
      <c r="A185" s="300" t="s">
        <v>41</v>
      </c>
      <c r="B185" s="301" t="s">
        <v>27</v>
      </c>
      <c r="C185" s="301" t="s">
        <v>28</v>
      </c>
      <c r="D185" s="302">
        <v>44151</v>
      </c>
      <c r="E185" s="302">
        <v>45567</v>
      </c>
      <c r="F185" s="303">
        <f t="shared" si="5"/>
        <v>169264548</v>
      </c>
      <c r="G185" s="304">
        <v>0</v>
      </c>
      <c r="H185" s="305">
        <v>24463.73</v>
      </c>
      <c r="I185" s="306" t="s">
        <v>1577</v>
      </c>
      <c r="J185" s="306" t="s">
        <v>30</v>
      </c>
    </row>
    <row r="186" spans="1:10" ht="12" customHeight="1">
      <c r="A186" s="300" t="s">
        <v>42</v>
      </c>
      <c r="B186" s="301" t="s">
        <v>27</v>
      </c>
      <c r="C186" s="301" t="s">
        <v>28</v>
      </c>
      <c r="D186" s="302">
        <v>44193</v>
      </c>
      <c r="E186" s="302">
        <v>45612</v>
      </c>
      <c r="F186" s="303">
        <f t="shared" si="5"/>
        <v>131397622</v>
      </c>
      <c r="G186" s="304">
        <v>0</v>
      </c>
      <c r="H186" s="305">
        <v>18990.84</v>
      </c>
      <c r="I186" s="306" t="s">
        <v>1577</v>
      </c>
      <c r="J186" s="306" t="s">
        <v>30</v>
      </c>
    </row>
    <row r="187" spans="1:10" ht="12" customHeight="1">
      <c r="A187" s="300" t="s">
        <v>49</v>
      </c>
      <c r="B187" s="301" t="s">
        <v>27</v>
      </c>
      <c r="C187" s="301" t="s">
        <v>28</v>
      </c>
      <c r="D187" s="302">
        <v>44216</v>
      </c>
      <c r="E187" s="302">
        <v>45628</v>
      </c>
      <c r="F187" s="303">
        <f t="shared" si="5"/>
        <v>384839692</v>
      </c>
      <c r="G187" s="304">
        <v>0</v>
      </c>
      <c r="H187" s="305">
        <v>55620.71</v>
      </c>
      <c r="I187" s="306" t="s">
        <v>1577</v>
      </c>
      <c r="J187" s="306" t="s">
        <v>30</v>
      </c>
    </row>
    <row r="188" spans="1:10" ht="12" customHeight="1">
      <c r="A188" s="300" t="s">
        <v>58</v>
      </c>
      <c r="B188" s="301" t="s">
        <v>27</v>
      </c>
      <c r="C188" s="301" t="s">
        <v>28</v>
      </c>
      <c r="D188" s="302">
        <v>44118</v>
      </c>
      <c r="E188" s="302">
        <v>45710</v>
      </c>
      <c r="F188" s="303">
        <f t="shared" si="5"/>
        <v>147695672</v>
      </c>
      <c r="G188" s="304">
        <v>0</v>
      </c>
      <c r="H188" s="305">
        <v>21346.39</v>
      </c>
      <c r="I188" s="306" t="s">
        <v>1577</v>
      </c>
      <c r="J188" s="306" t="s">
        <v>30</v>
      </c>
    </row>
    <row r="189" spans="1:10" ht="12" customHeight="1">
      <c r="A189" s="300" t="s">
        <v>61</v>
      </c>
      <c r="B189" s="301" t="s">
        <v>27</v>
      </c>
      <c r="C189" s="301" t="s">
        <v>28</v>
      </c>
      <c r="D189" s="302">
        <v>44119</v>
      </c>
      <c r="E189" s="302">
        <v>45712</v>
      </c>
      <c r="F189" s="303">
        <f t="shared" si="5"/>
        <v>108289615</v>
      </c>
      <c r="G189" s="304">
        <v>0</v>
      </c>
      <c r="H189" s="305">
        <v>15651.05</v>
      </c>
      <c r="I189" s="306" t="s">
        <v>1577</v>
      </c>
      <c r="J189" s="306" t="s">
        <v>30</v>
      </c>
    </row>
    <row r="190" spans="1:10" ht="12" customHeight="1">
      <c r="A190" s="300" t="s">
        <v>62</v>
      </c>
      <c r="B190" s="301" t="s">
        <v>27</v>
      </c>
      <c r="C190" s="301" t="s">
        <v>28</v>
      </c>
      <c r="D190" s="302">
        <v>44119</v>
      </c>
      <c r="E190" s="302">
        <v>45712</v>
      </c>
      <c r="F190" s="303">
        <f t="shared" si="5"/>
        <v>121589732</v>
      </c>
      <c r="G190" s="304">
        <v>0</v>
      </c>
      <c r="H190" s="305">
        <v>17573.310000000001</v>
      </c>
      <c r="I190" s="306" t="s">
        <v>1577</v>
      </c>
      <c r="J190" s="306" t="s">
        <v>30</v>
      </c>
    </row>
    <row r="191" spans="1:10" ht="12" customHeight="1">
      <c r="A191" s="300" t="s">
        <v>63</v>
      </c>
      <c r="B191" s="301" t="s">
        <v>27</v>
      </c>
      <c r="C191" s="301" t="s">
        <v>28</v>
      </c>
      <c r="D191" s="302">
        <v>44137</v>
      </c>
      <c r="E191" s="302">
        <v>45725</v>
      </c>
      <c r="F191" s="303">
        <f t="shared" si="5"/>
        <v>387828493</v>
      </c>
      <c r="G191" s="304">
        <v>0</v>
      </c>
      <c r="H191" s="305">
        <v>56052.68</v>
      </c>
      <c r="I191" s="306" t="s">
        <v>1577</v>
      </c>
      <c r="J191" s="306" t="s">
        <v>30</v>
      </c>
    </row>
    <row r="192" spans="1:10" ht="12" customHeight="1">
      <c r="A192" s="300" t="s">
        <v>31</v>
      </c>
      <c r="B192" s="301" t="s">
        <v>27</v>
      </c>
      <c r="C192" s="301" t="s">
        <v>28</v>
      </c>
      <c r="D192" s="302">
        <v>44139</v>
      </c>
      <c r="E192" s="302">
        <v>45737</v>
      </c>
      <c r="F192" s="303">
        <f t="shared" si="5"/>
        <v>131591008</v>
      </c>
      <c r="G192" s="304">
        <v>0</v>
      </c>
      <c r="H192" s="305">
        <v>19018.79</v>
      </c>
      <c r="I192" s="306" t="s">
        <v>1577</v>
      </c>
      <c r="J192" s="306" t="s">
        <v>30</v>
      </c>
    </row>
    <row r="193" spans="1:10" ht="12" customHeight="1">
      <c r="A193" s="300" t="s">
        <v>26</v>
      </c>
      <c r="B193" s="301" t="s">
        <v>27</v>
      </c>
      <c r="C193" s="301" t="s">
        <v>28</v>
      </c>
      <c r="D193" s="302">
        <v>44137</v>
      </c>
      <c r="E193" s="302">
        <v>45737</v>
      </c>
      <c r="F193" s="303">
        <f t="shared" si="5"/>
        <v>182600644</v>
      </c>
      <c r="G193" s="304">
        <v>0</v>
      </c>
      <c r="H193" s="305">
        <v>26391.19</v>
      </c>
      <c r="I193" s="306" t="s">
        <v>1577</v>
      </c>
      <c r="J193" s="306" t="s">
        <v>30</v>
      </c>
    </row>
    <row r="194" spans="1:10" ht="12" customHeight="1">
      <c r="A194" s="300" t="s">
        <v>33</v>
      </c>
      <c r="B194" s="301" t="s">
        <v>27</v>
      </c>
      <c r="C194" s="301" t="s">
        <v>28</v>
      </c>
      <c r="D194" s="302">
        <v>44144</v>
      </c>
      <c r="E194" s="302">
        <v>45738</v>
      </c>
      <c r="F194" s="303">
        <f t="shared" si="5"/>
        <v>169264548</v>
      </c>
      <c r="G194" s="304">
        <v>0</v>
      </c>
      <c r="H194" s="305">
        <v>24463.73</v>
      </c>
      <c r="I194" s="306" t="s">
        <v>1577</v>
      </c>
      <c r="J194" s="306" t="s">
        <v>30</v>
      </c>
    </row>
    <row r="195" spans="1:10" ht="12" customHeight="1">
      <c r="A195" s="300" t="s">
        <v>36</v>
      </c>
      <c r="B195" s="301" t="s">
        <v>27</v>
      </c>
      <c r="C195" s="301" t="s">
        <v>28</v>
      </c>
      <c r="D195" s="302">
        <v>44154</v>
      </c>
      <c r="E195" s="302">
        <v>45744</v>
      </c>
      <c r="F195" s="303">
        <f t="shared" si="5"/>
        <v>257492315</v>
      </c>
      <c r="G195" s="304">
        <v>0</v>
      </c>
      <c r="H195" s="305">
        <v>37215.25</v>
      </c>
      <c r="I195" s="306" t="s">
        <v>1577</v>
      </c>
      <c r="J195" s="306" t="s">
        <v>30</v>
      </c>
    </row>
    <row r="196" spans="1:10" ht="12" customHeight="1">
      <c r="A196" s="300" t="s">
        <v>41</v>
      </c>
      <c r="B196" s="301" t="s">
        <v>27</v>
      </c>
      <c r="C196" s="301" t="s">
        <v>28</v>
      </c>
      <c r="D196" s="302">
        <v>44151</v>
      </c>
      <c r="E196" s="302">
        <v>45747</v>
      </c>
      <c r="F196" s="303">
        <f t="shared" si="5"/>
        <v>169264548</v>
      </c>
      <c r="G196" s="304">
        <v>0</v>
      </c>
      <c r="H196" s="305">
        <v>24463.73</v>
      </c>
      <c r="I196" s="306" t="s">
        <v>1577</v>
      </c>
      <c r="J196" s="306" t="s">
        <v>30</v>
      </c>
    </row>
    <row r="197" spans="1:10" ht="12" customHeight="1">
      <c r="A197" s="300" t="s">
        <v>42</v>
      </c>
      <c r="B197" s="301" t="s">
        <v>27</v>
      </c>
      <c r="C197" s="301" t="s">
        <v>28</v>
      </c>
      <c r="D197" s="302">
        <v>44193</v>
      </c>
      <c r="E197" s="302">
        <v>45792</v>
      </c>
      <c r="F197" s="303">
        <f t="shared" si="5"/>
        <v>131397622</v>
      </c>
      <c r="G197" s="304">
        <v>0</v>
      </c>
      <c r="H197" s="305">
        <v>18990.84</v>
      </c>
      <c r="I197" s="306" t="s">
        <v>1577</v>
      </c>
      <c r="J197" s="306" t="s">
        <v>30</v>
      </c>
    </row>
    <row r="198" spans="1:10" ht="12" customHeight="1">
      <c r="A198" s="300" t="s">
        <v>49</v>
      </c>
      <c r="B198" s="301" t="s">
        <v>27</v>
      </c>
      <c r="C198" s="301" t="s">
        <v>28</v>
      </c>
      <c r="D198" s="302">
        <v>44216</v>
      </c>
      <c r="E198" s="302">
        <v>45808</v>
      </c>
      <c r="F198" s="303">
        <f t="shared" si="5"/>
        <v>384839900</v>
      </c>
      <c r="G198" s="304">
        <v>0</v>
      </c>
      <c r="H198" s="305">
        <v>55620.74</v>
      </c>
      <c r="I198" s="306" t="s">
        <v>1577</v>
      </c>
      <c r="J198" s="306" t="s">
        <v>30</v>
      </c>
    </row>
    <row r="199" spans="1:10" ht="12" customHeight="1">
      <c r="A199" s="300" t="s">
        <v>58</v>
      </c>
      <c r="B199" s="301" t="s">
        <v>27</v>
      </c>
      <c r="C199" s="301" t="s">
        <v>28</v>
      </c>
      <c r="D199" s="302">
        <v>44118</v>
      </c>
      <c r="E199" s="302">
        <v>45890</v>
      </c>
      <c r="F199" s="303">
        <f t="shared" si="5"/>
        <v>147695396</v>
      </c>
      <c r="G199" s="304">
        <v>0</v>
      </c>
      <c r="H199" s="305">
        <v>21346.35</v>
      </c>
      <c r="I199" s="306" t="s">
        <v>1577</v>
      </c>
      <c r="J199" s="306" t="s">
        <v>30</v>
      </c>
    </row>
    <row r="200" spans="1:10" ht="12" customHeight="1">
      <c r="A200" s="300" t="s">
        <v>61</v>
      </c>
      <c r="B200" s="301" t="s">
        <v>27</v>
      </c>
      <c r="C200" s="301" t="s">
        <v>28</v>
      </c>
      <c r="D200" s="302">
        <v>44119</v>
      </c>
      <c r="E200" s="302">
        <v>45892</v>
      </c>
      <c r="F200" s="303">
        <f t="shared" si="5"/>
        <v>108289892</v>
      </c>
      <c r="G200" s="304">
        <v>0</v>
      </c>
      <c r="H200" s="305">
        <v>15651.09</v>
      </c>
      <c r="I200" s="306" t="s">
        <v>1577</v>
      </c>
      <c r="J200" s="306" t="s">
        <v>30</v>
      </c>
    </row>
    <row r="201" spans="1:10" ht="12" customHeight="1">
      <c r="A201" s="300" t="s">
        <v>62</v>
      </c>
      <c r="B201" s="301" t="s">
        <v>27</v>
      </c>
      <c r="C201" s="301" t="s">
        <v>28</v>
      </c>
      <c r="D201" s="302">
        <v>44119</v>
      </c>
      <c r="E201" s="302">
        <v>45892</v>
      </c>
      <c r="F201" s="303">
        <f t="shared" ref="F201:F264" si="6">ROUND(+G201+H201*$C$4,0)</f>
        <v>121589870</v>
      </c>
      <c r="G201" s="304">
        <v>0</v>
      </c>
      <c r="H201" s="305">
        <v>17573.330000000002</v>
      </c>
      <c r="I201" s="306" t="s">
        <v>1577</v>
      </c>
      <c r="J201" s="306" t="s">
        <v>30</v>
      </c>
    </row>
    <row r="202" spans="1:10" ht="12" customHeight="1">
      <c r="A202" s="300" t="s">
        <v>63</v>
      </c>
      <c r="B202" s="301" t="s">
        <v>27</v>
      </c>
      <c r="C202" s="301" t="s">
        <v>28</v>
      </c>
      <c r="D202" s="302">
        <v>44137</v>
      </c>
      <c r="E202" s="302">
        <v>45905</v>
      </c>
      <c r="F202" s="303">
        <f t="shared" si="6"/>
        <v>387828424</v>
      </c>
      <c r="G202" s="304">
        <v>0</v>
      </c>
      <c r="H202" s="305">
        <v>56052.67</v>
      </c>
      <c r="I202" s="306" t="s">
        <v>1577</v>
      </c>
      <c r="J202" s="306" t="s">
        <v>30</v>
      </c>
    </row>
    <row r="203" spans="1:10" ht="12" customHeight="1">
      <c r="A203" s="300" t="s">
        <v>31</v>
      </c>
      <c r="B203" s="301" t="s">
        <v>27</v>
      </c>
      <c r="C203" s="301" t="s">
        <v>28</v>
      </c>
      <c r="D203" s="302">
        <v>44139</v>
      </c>
      <c r="E203" s="302">
        <v>45917</v>
      </c>
      <c r="F203" s="303">
        <f t="shared" si="6"/>
        <v>131590731</v>
      </c>
      <c r="G203" s="304">
        <v>0</v>
      </c>
      <c r="H203" s="305">
        <v>19018.75</v>
      </c>
      <c r="I203" s="306" t="s">
        <v>1577</v>
      </c>
      <c r="J203" s="306" t="s">
        <v>30</v>
      </c>
    </row>
    <row r="204" spans="1:10" ht="12" customHeight="1">
      <c r="A204" s="300" t="s">
        <v>26</v>
      </c>
      <c r="B204" s="301" t="s">
        <v>27</v>
      </c>
      <c r="C204" s="301" t="s">
        <v>28</v>
      </c>
      <c r="D204" s="302">
        <v>44137</v>
      </c>
      <c r="E204" s="302">
        <v>45917</v>
      </c>
      <c r="F204" s="303">
        <f t="shared" si="6"/>
        <v>182600367</v>
      </c>
      <c r="G204" s="304">
        <v>0</v>
      </c>
      <c r="H204" s="305">
        <v>26391.15</v>
      </c>
      <c r="I204" s="306" t="s">
        <v>1577</v>
      </c>
      <c r="J204" s="306" t="s">
        <v>30</v>
      </c>
    </row>
    <row r="205" spans="1:10" ht="12" customHeight="1">
      <c r="A205" s="300" t="s">
        <v>33</v>
      </c>
      <c r="B205" s="301" t="s">
        <v>27</v>
      </c>
      <c r="C205" s="301" t="s">
        <v>28</v>
      </c>
      <c r="D205" s="302">
        <v>44144</v>
      </c>
      <c r="E205" s="302">
        <v>45918</v>
      </c>
      <c r="F205" s="303">
        <f t="shared" si="6"/>
        <v>169264340</v>
      </c>
      <c r="G205" s="304">
        <v>0</v>
      </c>
      <c r="H205" s="305">
        <v>24463.7</v>
      </c>
      <c r="I205" s="306" t="s">
        <v>1577</v>
      </c>
      <c r="J205" s="306" t="s">
        <v>30</v>
      </c>
    </row>
    <row r="206" spans="1:10" ht="12" customHeight="1">
      <c r="A206" s="300" t="s">
        <v>36</v>
      </c>
      <c r="B206" s="301" t="s">
        <v>27</v>
      </c>
      <c r="C206" s="301" t="s">
        <v>28</v>
      </c>
      <c r="D206" s="302">
        <v>44154</v>
      </c>
      <c r="E206" s="302">
        <v>45924</v>
      </c>
      <c r="F206" s="303">
        <f t="shared" si="6"/>
        <v>257492315</v>
      </c>
      <c r="G206" s="304">
        <v>0</v>
      </c>
      <c r="H206" s="305">
        <v>37215.25</v>
      </c>
      <c r="I206" s="306" t="s">
        <v>1577</v>
      </c>
      <c r="J206" s="306" t="s">
        <v>30</v>
      </c>
    </row>
    <row r="207" spans="1:10" ht="12" customHeight="1">
      <c r="A207" s="300" t="s">
        <v>41</v>
      </c>
      <c r="B207" s="301" t="s">
        <v>27</v>
      </c>
      <c r="C207" s="301" t="s">
        <v>28</v>
      </c>
      <c r="D207" s="302">
        <v>44151</v>
      </c>
      <c r="E207" s="302">
        <v>45927</v>
      </c>
      <c r="F207" s="303">
        <f t="shared" si="6"/>
        <v>169264340</v>
      </c>
      <c r="G207" s="304">
        <v>0</v>
      </c>
      <c r="H207" s="305">
        <v>24463.7</v>
      </c>
      <c r="I207" s="306" t="s">
        <v>1577</v>
      </c>
      <c r="J207" s="306" t="s">
        <v>30</v>
      </c>
    </row>
    <row r="208" spans="1:10" ht="12" customHeight="1">
      <c r="A208" s="300" t="s">
        <v>42</v>
      </c>
      <c r="B208" s="301" t="s">
        <v>27</v>
      </c>
      <c r="C208" s="301" t="s">
        <v>28</v>
      </c>
      <c r="D208" s="302">
        <v>44193</v>
      </c>
      <c r="E208" s="302">
        <v>45972</v>
      </c>
      <c r="F208" s="303">
        <f t="shared" si="6"/>
        <v>131397691</v>
      </c>
      <c r="G208" s="304">
        <v>0</v>
      </c>
      <c r="H208" s="305">
        <v>18990.849999999999</v>
      </c>
      <c r="I208" s="306" t="s">
        <v>1577</v>
      </c>
      <c r="J208" s="306" t="s">
        <v>30</v>
      </c>
    </row>
    <row r="209" spans="1:10" ht="12" customHeight="1">
      <c r="A209" s="300" t="s">
        <v>49</v>
      </c>
      <c r="B209" s="301" t="s">
        <v>27</v>
      </c>
      <c r="C209" s="301" t="s">
        <v>28</v>
      </c>
      <c r="D209" s="302">
        <v>44216</v>
      </c>
      <c r="E209" s="302">
        <v>45988</v>
      </c>
      <c r="F209" s="303">
        <f t="shared" si="6"/>
        <v>384839900</v>
      </c>
      <c r="G209" s="304">
        <v>0</v>
      </c>
      <c r="H209" s="305">
        <v>55620.74</v>
      </c>
      <c r="I209" s="306" t="s">
        <v>1577</v>
      </c>
      <c r="J209" s="306" t="s">
        <v>30</v>
      </c>
    </row>
    <row r="210" spans="1:10" ht="12" customHeight="1">
      <c r="A210" s="300" t="s">
        <v>38</v>
      </c>
      <c r="B210" s="307" t="s">
        <v>39</v>
      </c>
      <c r="C210" s="301" t="s">
        <v>28</v>
      </c>
      <c r="D210" s="302">
        <v>44148</v>
      </c>
      <c r="E210" s="302">
        <v>44846</v>
      </c>
      <c r="F210" s="303">
        <f t="shared" si="6"/>
        <v>424289340</v>
      </c>
      <c r="G210" s="304">
        <v>0</v>
      </c>
      <c r="H210" s="305">
        <v>61322.35</v>
      </c>
      <c r="I210" s="306" t="s">
        <v>1577</v>
      </c>
      <c r="J210" s="306" t="s">
        <v>30</v>
      </c>
    </row>
    <row r="211" spans="1:10" ht="12" customHeight="1">
      <c r="A211" s="300" t="s">
        <v>38</v>
      </c>
      <c r="B211" s="307" t="s">
        <v>39</v>
      </c>
      <c r="C211" s="301" t="s">
        <v>28</v>
      </c>
      <c r="D211" s="302">
        <v>44148</v>
      </c>
      <c r="E211" s="302">
        <v>45026</v>
      </c>
      <c r="F211" s="303">
        <f t="shared" si="6"/>
        <v>424289340</v>
      </c>
      <c r="G211" s="304">
        <v>0</v>
      </c>
      <c r="H211" s="305">
        <v>61322.35</v>
      </c>
      <c r="I211" s="306" t="s">
        <v>1577</v>
      </c>
      <c r="J211" s="306" t="s">
        <v>30</v>
      </c>
    </row>
    <row r="212" spans="1:10" ht="12" customHeight="1">
      <c r="A212" s="300" t="s">
        <v>38</v>
      </c>
      <c r="B212" s="307" t="s">
        <v>39</v>
      </c>
      <c r="C212" s="301" t="s">
        <v>28</v>
      </c>
      <c r="D212" s="302">
        <v>44148</v>
      </c>
      <c r="E212" s="302">
        <v>45206</v>
      </c>
      <c r="F212" s="303">
        <f t="shared" si="6"/>
        <v>424289340</v>
      </c>
      <c r="G212" s="304">
        <v>0</v>
      </c>
      <c r="H212" s="305">
        <v>61322.35</v>
      </c>
      <c r="I212" s="306" t="s">
        <v>1577</v>
      </c>
      <c r="J212" s="306" t="s">
        <v>30</v>
      </c>
    </row>
    <row r="213" spans="1:10" ht="12" customHeight="1">
      <c r="A213" s="300" t="s">
        <v>38</v>
      </c>
      <c r="B213" s="307" t="s">
        <v>39</v>
      </c>
      <c r="C213" s="301" t="s">
        <v>28</v>
      </c>
      <c r="D213" s="302">
        <v>44148</v>
      </c>
      <c r="E213" s="302">
        <v>45386</v>
      </c>
      <c r="F213" s="303">
        <f t="shared" si="6"/>
        <v>424289340</v>
      </c>
      <c r="G213" s="304">
        <v>0</v>
      </c>
      <c r="H213" s="305">
        <v>61322.35</v>
      </c>
      <c r="I213" s="306" t="s">
        <v>1577</v>
      </c>
      <c r="J213" s="306" t="s">
        <v>30</v>
      </c>
    </row>
    <row r="214" spans="1:10" ht="12" customHeight="1">
      <c r="A214" s="300" t="s">
        <v>38</v>
      </c>
      <c r="B214" s="307" t="s">
        <v>39</v>
      </c>
      <c r="C214" s="301" t="s">
        <v>28</v>
      </c>
      <c r="D214" s="302">
        <v>44148</v>
      </c>
      <c r="E214" s="302">
        <v>45566</v>
      </c>
      <c r="F214" s="303">
        <f t="shared" si="6"/>
        <v>424289340</v>
      </c>
      <c r="G214" s="304">
        <v>0</v>
      </c>
      <c r="H214" s="305">
        <v>61322.35</v>
      </c>
      <c r="I214" s="306" t="s">
        <v>1577</v>
      </c>
      <c r="J214" s="306" t="s">
        <v>30</v>
      </c>
    </row>
    <row r="215" spans="1:10" ht="12" customHeight="1">
      <c r="A215" s="300" t="s">
        <v>38</v>
      </c>
      <c r="B215" s="307" t="s">
        <v>39</v>
      </c>
      <c r="C215" s="301" t="s">
        <v>28</v>
      </c>
      <c r="D215" s="302">
        <v>44148</v>
      </c>
      <c r="E215" s="302">
        <v>45746</v>
      </c>
      <c r="F215" s="303">
        <f t="shared" si="6"/>
        <v>424289340</v>
      </c>
      <c r="G215" s="304">
        <v>0</v>
      </c>
      <c r="H215" s="305">
        <v>61322.35</v>
      </c>
      <c r="I215" s="306" t="s">
        <v>1577</v>
      </c>
      <c r="J215" s="306" t="s">
        <v>30</v>
      </c>
    </row>
    <row r="216" spans="1:10" ht="11.25" customHeight="1">
      <c r="A216" s="300" t="s">
        <v>38</v>
      </c>
      <c r="B216" s="307" t="s">
        <v>39</v>
      </c>
      <c r="C216" s="301" t="s">
        <v>28</v>
      </c>
      <c r="D216" s="302">
        <v>44148</v>
      </c>
      <c r="E216" s="302">
        <v>45926</v>
      </c>
      <c r="F216" s="303">
        <f t="shared" si="6"/>
        <v>424289340</v>
      </c>
      <c r="G216" s="304">
        <v>0</v>
      </c>
      <c r="H216" s="305">
        <v>61322.35</v>
      </c>
      <c r="I216" s="306" t="s">
        <v>1577</v>
      </c>
      <c r="J216" s="306" t="s">
        <v>30</v>
      </c>
    </row>
    <row r="217" spans="1:10" ht="12" customHeight="1">
      <c r="A217" s="300" t="s">
        <v>31</v>
      </c>
      <c r="B217" s="301" t="s">
        <v>27</v>
      </c>
      <c r="C217" s="301" t="s">
        <v>32</v>
      </c>
      <c r="D217" s="302">
        <v>44139</v>
      </c>
      <c r="E217" s="302">
        <v>44837</v>
      </c>
      <c r="F217" s="303">
        <f t="shared" si="6"/>
        <v>4476247</v>
      </c>
      <c r="G217" s="304">
        <v>0</v>
      </c>
      <c r="H217" s="305">
        <v>646.95000000000005</v>
      </c>
      <c r="I217" s="306" t="s">
        <v>1577</v>
      </c>
      <c r="J217" s="306" t="s">
        <v>30</v>
      </c>
    </row>
    <row r="218" spans="1:10" ht="12" customHeight="1">
      <c r="A218" s="300" t="s">
        <v>26</v>
      </c>
      <c r="B218" s="301" t="s">
        <v>27</v>
      </c>
      <c r="C218" s="301" t="s">
        <v>32</v>
      </c>
      <c r="D218" s="302">
        <v>44137</v>
      </c>
      <c r="E218" s="302">
        <v>44837</v>
      </c>
      <c r="F218" s="303">
        <f t="shared" si="6"/>
        <v>6311789</v>
      </c>
      <c r="G218" s="304">
        <v>0</v>
      </c>
      <c r="H218" s="305">
        <v>912.24</v>
      </c>
      <c r="I218" s="306" t="s">
        <v>1577</v>
      </c>
      <c r="J218" s="306" t="s">
        <v>30</v>
      </c>
    </row>
    <row r="219" spans="1:10" ht="12" customHeight="1">
      <c r="A219" s="300" t="s">
        <v>31</v>
      </c>
      <c r="B219" s="301" t="s">
        <v>27</v>
      </c>
      <c r="C219" s="301" t="s">
        <v>32</v>
      </c>
      <c r="D219" s="302">
        <v>44139</v>
      </c>
      <c r="E219" s="302">
        <v>44837</v>
      </c>
      <c r="F219" s="303">
        <f t="shared" si="6"/>
        <v>13627801</v>
      </c>
      <c r="G219" s="304">
        <v>0</v>
      </c>
      <c r="H219" s="305">
        <v>1969.62</v>
      </c>
      <c r="I219" s="306" t="s">
        <v>1577</v>
      </c>
      <c r="J219" s="306" t="s">
        <v>30</v>
      </c>
    </row>
    <row r="220" spans="1:10" ht="12" customHeight="1">
      <c r="A220" s="300" t="s">
        <v>26</v>
      </c>
      <c r="B220" s="301" t="s">
        <v>27</v>
      </c>
      <c r="C220" s="301" t="s">
        <v>32</v>
      </c>
      <c r="D220" s="302">
        <v>44137</v>
      </c>
      <c r="E220" s="302">
        <v>44837</v>
      </c>
      <c r="F220" s="303">
        <f t="shared" si="6"/>
        <v>18910388</v>
      </c>
      <c r="G220" s="304">
        <v>0</v>
      </c>
      <c r="H220" s="305">
        <v>2733.11</v>
      </c>
      <c r="I220" s="306" t="s">
        <v>1577</v>
      </c>
      <c r="J220" s="306" t="s">
        <v>30</v>
      </c>
    </row>
    <row r="221" spans="1:10" ht="12" customHeight="1">
      <c r="A221" s="300" t="s">
        <v>33</v>
      </c>
      <c r="B221" s="301" t="s">
        <v>27</v>
      </c>
      <c r="C221" s="301" t="s">
        <v>32</v>
      </c>
      <c r="D221" s="302">
        <v>44144</v>
      </c>
      <c r="E221" s="302">
        <v>44838</v>
      </c>
      <c r="F221" s="303">
        <f t="shared" si="6"/>
        <v>5812306</v>
      </c>
      <c r="G221" s="304">
        <v>0</v>
      </c>
      <c r="H221" s="305">
        <v>840.05</v>
      </c>
      <c r="I221" s="306" t="s">
        <v>1577</v>
      </c>
      <c r="J221" s="306" t="s">
        <v>30</v>
      </c>
    </row>
    <row r="222" spans="1:10" ht="12" customHeight="1">
      <c r="A222" s="300" t="s">
        <v>33</v>
      </c>
      <c r="B222" s="301" t="s">
        <v>27</v>
      </c>
      <c r="C222" s="301" t="s">
        <v>32</v>
      </c>
      <c r="D222" s="302">
        <v>44144</v>
      </c>
      <c r="E222" s="302">
        <v>44838</v>
      </c>
      <c r="F222" s="303">
        <f t="shared" si="6"/>
        <v>17529287</v>
      </c>
      <c r="G222" s="304">
        <v>0</v>
      </c>
      <c r="H222" s="305">
        <v>2533.5</v>
      </c>
      <c r="I222" s="306" t="s">
        <v>1577</v>
      </c>
      <c r="J222" s="306" t="s">
        <v>30</v>
      </c>
    </row>
    <row r="223" spans="1:10" ht="12" customHeight="1">
      <c r="A223" s="300" t="s">
        <v>37</v>
      </c>
      <c r="B223" s="301" t="s">
        <v>27</v>
      </c>
      <c r="C223" s="301" t="s">
        <v>32</v>
      </c>
      <c r="D223" s="302">
        <v>44154</v>
      </c>
      <c r="E223" s="302">
        <v>44844</v>
      </c>
      <c r="F223" s="303">
        <f t="shared" si="6"/>
        <v>8758970</v>
      </c>
      <c r="G223" s="304">
        <v>0</v>
      </c>
      <c r="H223" s="305">
        <v>1265.93</v>
      </c>
      <c r="I223" s="306" t="s">
        <v>1577</v>
      </c>
      <c r="J223" s="306" t="s">
        <v>30</v>
      </c>
    </row>
    <row r="224" spans="1:10" ht="12" customHeight="1">
      <c r="A224" s="300" t="s">
        <v>37</v>
      </c>
      <c r="B224" s="301" t="s">
        <v>27</v>
      </c>
      <c r="C224" s="301" t="s">
        <v>32</v>
      </c>
      <c r="D224" s="302">
        <v>44154</v>
      </c>
      <c r="E224" s="302">
        <v>44844</v>
      </c>
      <c r="F224" s="303">
        <f t="shared" si="6"/>
        <v>26666310</v>
      </c>
      <c r="G224" s="304">
        <v>0</v>
      </c>
      <c r="H224" s="305">
        <v>3854.07</v>
      </c>
      <c r="I224" s="306" t="s">
        <v>1577</v>
      </c>
      <c r="J224" s="306" t="s">
        <v>30</v>
      </c>
    </row>
    <row r="225" spans="1:10" ht="12" customHeight="1">
      <c r="A225" s="300" t="s">
        <v>41</v>
      </c>
      <c r="B225" s="301" t="s">
        <v>27</v>
      </c>
      <c r="C225" s="301" t="s">
        <v>32</v>
      </c>
      <c r="D225" s="302">
        <v>44151</v>
      </c>
      <c r="E225" s="302">
        <v>44847</v>
      </c>
      <c r="F225" s="303">
        <f t="shared" si="6"/>
        <v>5812306</v>
      </c>
      <c r="G225" s="304">
        <v>0</v>
      </c>
      <c r="H225" s="305">
        <v>840.05</v>
      </c>
      <c r="I225" s="306" t="s">
        <v>1577</v>
      </c>
      <c r="J225" s="306" t="s">
        <v>30</v>
      </c>
    </row>
    <row r="226" spans="1:10" ht="12" customHeight="1">
      <c r="A226" s="300" t="s">
        <v>41</v>
      </c>
      <c r="B226" s="301" t="s">
        <v>27</v>
      </c>
      <c r="C226" s="301" t="s">
        <v>32</v>
      </c>
      <c r="D226" s="302">
        <v>44151</v>
      </c>
      <c r="E226" s="302">
        <v>44847</v>
      </c>
      <c r="F226" s="303">
        <f t="shared" si="6"/>
        <v>17529287</v>
      </c>
      <c r="G226" s="304">
        <v>0</v>
      </c>
      <c r="H226" s="305">
        <v>2533.5</v>
      </c>
      <c r="I226" s="306" t="s">
        <v>1577</v>
      </c>
      <c r="J226" s="306" t="s">
        <v>30</v>
      </c>
    </row>
    <row r="227" spans="1:10" ht="12" customHeight="1">
      <c r="A227" s="300" t="s">
        <v>42</v>
      </c>
      <c r="B227" s="301" t="s">
        <v>27</v>
      </c>
      <c r="C227" s="301" t="s">
        <v>32</v>
      </c>
      <c r="D227" s="302">
        <v>44193</v>
      </c>
      <c r="E227" s="302">
        <v>44892</v>
      </c>
      <c r="F227" s="303">
        <f t="shared" si="6"/>
        <v>4469674</v>
      </c>
      <c r="G227" s="304">
        <v>0</v>
      </c>
      <c r="H227" s="305">
        <v>646</v>
      </c>
      <c r="I227" s="306" t="s">
        <v>1577</v>
      </c>
      <c r="J227" s="306" t="s">
        <v>30</v>
      </c>
    </row>
    <row r="228" spans="1:10" ht="12" customHeight="1">
      <c r="A228" s="300" t="s">
        <v>42</v>
      </c>
      <c r="B228" s="301" t="s">
        <v>27</v>
      </c>
      <c r="C228" s="301" t="s">
        <v>32</v>
      </c>
      <c r="D228" s="302">
        <v>44193</v>
      </c>
      <c r="E228" s="302">
        <v>44892</v>
      </c>
      <c r="F228" s="303">
        <f t="shared" si="6"/>
        <v>13607736</v>
      </c>
      <c r="G228" s="304">
        <v>0</v>
      </c>
      <c r="H228" s="305">
        <v>1966.72</v>
      </c>
      <c r="I228" s="306" t="s">
        <v>1577</v>
      </c>
      <c r="J228" s="308" t="s">
        <v>30</v>
      </c>
    </row>
    <row r="229" spans="1:10" ht="12" customHeight="1">
      <c r="A229" s="300" t="s">
        <v>49</v>
      </c>
      <c r="B229" s="301" t="s">
        <v>27</v>
      </c>
      <c r="C229" s="301" t="s">
        <v>32</v>
      </c>
      <c r="D229" s="302">
        <v>44216</v>
      </c>
      <c r="E229" s="302">
        <v>44908</v>
      </c>
      <c r="F229" s="303">
        <f t="shared" si="6"/>
        <v>13090886</v>
      </c>
      <c r="G229" s="304">
        <v>0</v>
      </c>
      <c r="H229" s="305">
        <v>1892.02</v>
      </c>
      <c r="I229" s="306" t="s">
        <v>1577</v>
      </c>
      <c r="J229" s="306" t="s">
        <v>30</v>
      </c>
    </row>
    <row r="230" spans="1:10" ht="12" customHeight="1">
      <c r="A230" s="300" t="s">
        <v>49</v>
      </c>
      <c r="B230" s="301" t="s">
        <v>27</v>
      </c>
      <c r="C230" s="301" t="s">
        <v>32</v>
      </c>
      <c r="D230" s="302">
        <v>44216</v>
      </c>
      <c r="E230" s="302">
        <v>44908</v>
      </c>
      <c r="F230" s="303">
        <f t="shared" si="6"/>
        <v>39854616</v>
      </c>
      <c r="G230" s="304">
        <v>0</v>
      </c>
      <c r="H230" s="305">
        <v>5760.17</v>
      </c>
      <c r="I230" s="306" t="s">
        <v>1577</v>
      </c>
      <c r="J230" s="306" t="s">
        <v>30</v>
      </c>
    </row>
    <row r="231" spans="1:10" ht="12" customHeight="1">
      <c r="A231" s="300" t="s">
        <v>58</v>
      </c>
      <c r="B231" s="301" t="s">
        <v>27</v>
      </c>
      <c r="C231" s="301" t="s">
        <v>32</v>
      </c>
      <c r="D231" s="302">
        <v>44118</v>
      </c>
      <c r="E231" s="302">
        <v>44990</v>
      </c>
      <c r="F231" s="303">
        <f t="shared" si="6"/>
        <v>4375922</v>
      </c>
      <c r="G231" s="304">
        <v>0</v>
      </c>
      <c r="H231" s="305">
        <v>632.45000000000005</v>
      </c>
      <c r="I231" s="306" t="s">
        <v>1577</v>
      </c>
      <c r="J231" s="306" t="s">
        <v>30</v>
      </c>
    </row>
    <row r="232" spans="1:10" ht="12" customHeight="1">
      <c r="A232" s="300" t="s">
        <v>58</v>
      </c>
      <c r="B232" s="301" t="s">
        <v>27</v>
      </c>
      <c r="C232" s="301" t="s">
        <v>32</v>
      </c>
      <c r="D232" s="302">
        <v>44118</v>
      </c>
      <c r="E232" s="302">
        <v>44990</v>
      </c>
      <c r="F232" s="303">
        <f t="shared" si="6"/>
        <v>12746320</v>
      </c>
      <c r="G232" s="304">
        <v>0</v>
      </c>
      <c r="H232" s="305">
        <v>1842.22</v>
      </c>
      <c r="I232" s="306" t="s">
        <v>1577</v>
      </c>
      <c r="J232" s="306" t="s">
        <v>30</v>
      </c>
    </row>
    <row r="233" spans="1:10" ht="12" customHeight="1">
      <c r="A233" s="300" t="s">
        <v>61</v>
      </c>
      <c r="B233" s="301" t="s">
        <v>27</v>
      </c>
      <c r="C233" s="301" t="s">
        <v>32</v>
      </c>
      <c r="D233" s="302">
        <v>44119</v>
      </c>
      <c r="E233" s="302">
        <v>44992</v>
      </c>
      <c r="F233" s="303">
        <f t="shared" si="6"/>
        <v>3208409</v>
      </c>
      <c r="G233" s="304">
        <v>0</v>
      </c>
      <c r="H233" s="305">
        <v>463.71</v>
      </c>
      <c r="I233" s="306" t="s">
        <v>1577</v>
      </c>
      <c r="J233" s="306" t="s">
        <v>30</v>
      </c>
    </row>
    <row r="234" spans="1:10" ht="12" customHeight="1">
      <c r="A234" s="300" t="s">
        <v>62</v>
      </c>
      <c r="B234" s="301" t="s">
        <v>27</v>
      </c>
      <c r="C234" s="301" t="s">
        <v>32</v>
      </c>
      <c r="D234" s="302">
        <v>44119</v>
      </c>
      <c r="E234" s="302">
        <v>44992</v>
      </c>
      <c r="F234" s="303">
        <f t="shared" si="6"/>
        <v>3545226</v>
      </c>
      <c r="G234" s="304">
        <v>0</v>
      </c>
      <c r="H234" s="305">
        <v>512.39</v>
      </c>
      <c r="I234" s="306" t="s">
        <v>1577</v>
      </c>
      <c r="J234" s="306" t="s">
        <v>30</v>
      </c>
    </row>
    <row r="235" spans="1:10" ht="12" customHeight="1">
      <c r="A235" s="300" t="s">
        <v>61</v>
      </c>
      <c r="B235" s="301" t="s">
        <v>27</v>
      </c>
      <c r="C235" s="301" t="s">
        <v>32</v>
      </c>
      <c r="D235" s="302">
        <v>44119</v>
      </c>
      <c r="E235" s="302">
        <v>44992</v>
      </c>
      <c r="F235" s="303">
        <f t="shared" si="6"/>
        <v>9345562</v>
      </c>
      <c r="G235" s="304">
        <v>0</v>
      </c>
      <c r="H235" s="305">
        <v>1350.71</v>
      </c>
      <c r="I235" s="306" t="s">
        <v>1577</v>
      </c>
      <c r="J235" s="306" t="s">
        <v>30</v>
      </c>
    </row>
    <row r="236" spans="1:10" ht="12" customHeight="1">
      <c r="A236" s="300" t="s">
        <v>62</v>
      </c>
      <c r="B236" s="301" t="s">
        <v>27</v>
      </c>
      <c r="C236" s="301" t="s">
        <v>32</v>
      </c>
      <c r="D236" s="302">
        <v>44119</v>
      </c>
      <c r="E236" s="302">
        <v>44992</v>
      </c>
      <c r="F236" s="303">
        <f t="shared" si="6"/>
        <v>10493355</v>
      </c>
      <c r="G236" s="304">
        <v>0</v>
      </c>
      <c r="H236" s="305">
        <v>1516.6</v>
      </c>
      <c r="I236" s="306" t="s">
        <v>1577</v>
      </c>
      <c r="J236" s="306" t="s">
        <v>30</v>
      </c>
    </row>
    <row r="237" spans="1:10" ht="12" customHeight="1">
      <c r="A237" s="300" t="s">
        <v>63</v>
      </c>
      <c r="B237" s="301" t="s">
        <v>27</v>
      </c>
      <c r="C237" s="301" t="s">
        <v>32</v>
      </c>
      <c r="D237" s="302">
        <v>44137</v>
      </c>
      <c r="E237" s="302">
        <v>45005</v>
      </c>
      <c r="F237" s="303">
        <f t="shared" si="6"/>
        <v>11490591</v>
      </c>
      <c r="G237" s="304">
        <v>0</v>
      </c>
      <c r="H237" s="305">
        <v>1660.73</v>
      </c>
      <c r="I237" s="306" t="s">
        <v>1577</v>
      </c>
      <c r="J237" s="306" t="s">
        <v>30</v>
      </c>
    </row>
    <row r="238" spans="1:10" ht="12" customHeight="1">
      <c r="A238" s="300" t="s">
        <v>63</v>
      </c>
      <c r="B238" s="301" t="s">
        <v>27</v>
      </c>
      <c r="C238" s="301" t="s">
        <v>32</v>
      </c>
      <c r="D238" s="302">
        <v>44137</v>
      </c>
      <c r="E238" s="302">
        <v>45005</v>
      </c>
      <c r="F238" s="303">
        <f t="shared" si="6"/>
        <v>33470109</v>
      </c>
      <c r="G238" s="304">
        <v>0</v>
      </c>
      <c r="H238" s="305">
        <v>4837.42</v>
      </c>
      <c r="I238" s="306" t="s">
        <v>1577</v>
      </c>
      <c r="J238" s="306" t="s">
        <v>30</v>
      </c>
    </row>
    <row r="239" spans="1:10" ht="12" customHeight="1">
      <c r="A239" s="300" t="s">
        <v>31</v>
      </c>
      <c r="B239" s="301" t="s">
        <v>27</v>
      </c>
      <c r="C239" s="301" t="s">
        <v>32</v>
      </c>
      <c r="D239" s="302">
        <v>44139</v>
      </c>
      <c r="E239" s="302">
        <v>45017</v>
      </c>
      <c r="F239" s="303">
        <f t="shared" si="6"/>
        <v>3836793</v>
      </c>
      <c r="G239" s="304">
        <v>0</v>
      </c>
      <c r="H239" s="305">
        <v>554.53</v>
      </c>
      <c r="I239" s="306" t="s">
        <v>1577</v>
      </c>
      <c r="J239" s="306" t="s">
        <v>30</v>
      </c>
    </row>
    <row r="240" spans="1:10" ht="12" customHeight="1">
      <c r="A240" s="300" t="s">
        <v>26</v>
      </c>
      <c r="B240" s="301" t="s">
        <v>27</v>
      </c>
      <c r="C240" s="301" t="s">
        <v>32</v>
      </c>
      <c r="D240" s="302">
        <v>44137</v>
      </c>
      <c r="E240" s="302">
        <v>45017</v>
      </c>
      <c r="F240" s="303">
        <f t="shared" si="6"/>
        <v>5410104</v>
      </c>
      <c r="G240" s="304">
        <v>0</v>
      </c>
      <c r="H240" s="305">
        <v>781.92</v>
      </c>
      <c r="I240" s="306" t="s">
        <v>1577</v>
      </c>
      <c r="J240" s="306" t="s">
        <v>30</v>
      </c>
    </row>
    <row r="241" spans="1:10" ht="12" customHeight="1">
      <c r="A241" s="300" t="s">
        <v>31</v>
      </c>
      <c r="B241" s="301" t="s">
        <v>27</v>
      </c>
      <c r="C241" s="301" t="s">
        <v>32</v>
      </c>
      <c r="D241" s="302">
        <v>44139</v>
      </c>
      <c r="E241" s="302">
        <v>45017</v>
      </c>
      <c r="F241" s="303">
        <f t="shared" si="6"/>
        <v>11356501</v>
      </c>
      <c r="G241" s="304">
        <v>0</v>
      </c>
      <c r="H241" s="305">
        <v>1641.35</v>
      </c>
      <c r="I241" s="306" t="s">
        <v>1577</v>
      </c>
      <c r="J241" s="306" t="s">
        <v>30</v>
      </c>
    </row>
    <row r="242" spans="1:10" ht="12" customHeight="1">
      <c r="A242" s="300" t="s">
        <v>26</v>
      </c>
      <c r="B242" s="301" t="s">
        <v>27</v>
      </c>
      <c r="C242" s="301" t="s">
        <v>32</v>
      </c>
      <c r="D242" s="302">
        <v>44137</v>
      </c>
      <c r="E242" s="302">
        <v>45017</v>
      </c>
      <c r="F242" s="303">
        <f t="shared" si="6"/>
        <v>15758714</v>
      </c>
      <c r="G242" s="304">
        <v>0</v>
      </c>
      <c r="H242" s="305">
        <v>2277.6</v>
      </c>
      <c r="I242" s="306" t="s">
        <v>1577</v>
      </c>
      <c r="J242" s="306" t="s">
        <v>30</v>
      </c>
    </row>
    <row r="243" spans="1:10" ht="12" customHeight="1">
      <c r="A243" s="300" t="s">
        <v>37</v>
      </c>
      <c r="B243" s="301" t="s">
        <v>27</v>
      </c>
      <c r="C243" s="301" t="s">
        <v>32</v>
      </c>
      <c r="D243" s="302">
        <v>44154</v>
      </c>
      <c r="E243" s="302">
        <v>45024</v>
      </c>
      <c r="F243" s="303">
        <f t="shared" si="6"/>
        <v>7507669</v>
      </c>
      <c r="G243" s="304">
        <v>0</v>
      </c>
      <c r="H243" s="305">
        <v>1085.08</v>
      </c>
      <c r="I243" s="306" t="s">
        <v>1577</v>
      </c>
      <c r="J243" s="306" t="s">
        <v>30</v>
      </c>
    </row>
    <row r="244" spans="1:10" ht="12" customHeight="1">
      <c r="A244" s="300" t="s">
        <v>37</v>
      </c>
      <c r="B244" s="301" t="s">
        <v>27</v>
      </c>
      <c r="C244" s="301" t="s">
        <v>32</v>
      </c>
      <c r="D244" s="302">
        <v>44154</v>
      </c>
      <c r="E244" s="302">
        <v>45024</v>
      </c>
      <c r="F244" s="303">
        <f t="shared" si="6"/>
        <v>22221960</v>
      </c>
      <c r="G244" s="304">
        <v>0</v>
      </c>
      <c r="H244" s="305">
        <v>3211.73</v>
      </c>
      <c r="I244" s="306" t="s">
        <v>1577</v>
      </c>
      <c r="J244" s="306" t="s">
        <v>30</v>
      </c>
    </row>
    <row r="245" spans="1:10" ht="12" customHeight="1">
      <c r="A245" s="300" t="s">
        <v>41</v>
      </c>
      <c r="B245" s="301" t="s">
        <v>27</v>
      </c>
      <c r="C245" s="301" t="s">
        <v>32</v>
      </c>
      <c r="D245" s="302">
        <v>44151</v>
      </c>
      <c r="E245" s="302">
        <v>45027</v>
      </c>
      <c r="F245" s="303">
        <f t="shared" si="6"/>
        <v>4981957</v>
      </c>
      <c r="G245" s="304">
        <v>0</v>
      </c>
      <c r="H245" s="305">
        <v>720.04</v>
      </c>
      <c r="I245" s="306" t="s">
        <v>1577</v>
      </c>
      <c r="J245" s="306" t="s">
        <v>30</v>
      </c>
    </row>
    <row r="246" spans="1:10" ht="12" customHeight="1">
      <c r="A246" s="300" t="s">
        <v>41</v>
      </c>
      <c r="B246" s="301" t="s">
        <v>27</v>
      </c>
      <c r="C246" s="301" t="s">
        <v>32</v>
      </c>
      <c r="D246" s="302">
        <v>44151</v>
      </c>
      <c r="E246" s="302">
        <v>45027</v>
      </c>
      <c r="F246" s="303">
        <f t="shared" si="6"/>
        <v>14607739</v>
      </c>
      <c r="G246" s="304">
        <v>0</v>
      </c>
      <c r="H246" s="305">
        <v>2111.25</v>
      </c>
      <c r="I246" s="306" t="s">
        <v>1577</v>
      </c>
      <c r="J246" s="306" t="s">
        <v>30</v>
      </c>
    </row>
    <row r="247" spans="1:10" ht="12" customHeight="1">
      <c r="A247" s="300" t="s">
        <v>42</v>
      </c>
      <c r="B247" s="301" t="s">
        <v>27</v>
      </c>
      <c r="C247" s="301" t="s">
        <v>32</v>
      </c>
      <c r="D247" s="302">
        <v>44193</v>
      </c>
      <c r="E247" s="302">
        <v>45072</v>
      </c>
      <c r="F247" s="303">
        <f t="shared" si="6"/>
        <v>3831189</v>
      </c>
      <c r="G247" s="304">
        <v>0</v>
      </c>
      <c r="H247" s="305">
        <v>553.72</v>
      </c>
      <c r="I247" s="306" t="s">
        <v>1577</v>
      </c>
      <c r="J247" s="308" t="s">
        <v>30</v>
      </c>
    </row>
    <row r="248" spans="1:10" ht="12" customHeight="1">
      <c r="A248" s="300" t="s">
        <v>42</v>
      </c>
      <c r="B248" s="301" t="s">
        <v>27</v>
      </c>
      <c r="C248" s="301" t="s">
        <v>32</v>
      </c>
      <c r="D248" s="302">
        <v>44193</v>
      </c>
      <c r="E248" s="302">
        <v>45072</v>
      </c>
      <c r="F248" s="303">
        <f t="shared" si="6"/>
        <v>11339826</v>
      </c>
      <c r="G248" s="304">
        <v>0</v>
      </c>
      <c r="H248" s="305">
        <v>1638.94</v>
      </c>
      <c r="I248" s="306" t="s">
        <v>1577</v>
      </c>
      <c r="J248" s="308" t="s">
        <v>30</v>
      </c>
    </row>
    <row r="249" spans="1:10" ht="12" customHeight="1">
      <c r="A249" s="300" t="s">
        <v>49</v>
      </c>
      <c r="B249" s="301" t="s">
        <v>27</v>
      </c>
      <c r="C249" s="301" t="s">
        <v>32</v>
      </c>
      <c r="D249" s="302">
        <v>44216</v>
      </c>
      <c r="E249" s="302">
        <v>45088</v>
      </c>
      <c r="F249" s="303">
        <f t="shared" si="6"/>
        <v>11220750</v>
      </c>
      <c r="G249" s="304">
        <v>0</v>
      </c>
      <c r="H249" s="305">
        <v>1621.73</v>
      </c>
      <c r="I249" s="306" t="s">
        <v>1577</v>
      </c>
      <c r="J249" s="306" t="s">
        <v>30</v>
      </c>
    </row>
    <row r="250" spans="1:10" ht="12" customHeight="1">
      <c r="A250" s="300" t="s">
        <v>49</v>
      </c>
      <c r="B250" s="301" t="s">
        <v>27</v>
      </c>
      <c r="C250" s="301" t="s">
        <v>32</v>
      </c>
      <c r="D250" s="302">
        <v>44216</v>
      </c>
      <c r="E250" s="302">
        <v>45088</v>
      </c>
      <c r="F250" s="303">
        <f t="shared" si="6"/>
        <v>33212238</v>
      </c>
      <c r="G250" s="304">
        <v>0</v>
      </c>
      <c r="H250" s="305">
        <v>4800.1499999999996</v>
      </c>
      <c r="I250" s="306" t="s">
        <v>1577</v>
      </c>
      <c r="J250" s="306" t="s">
        <v>30</v>
      </c>
    </row>
    <row r="251" spans="1:10" ht="12" customHeight="1">
      <c r="A251" s="300" t="s">
        <v>58</v>
      </c>
      <c r="B251" s="301" t="s">
        <v>27</v>
      </c>
      <c r="C251" s="301" t="s">
        <v>32</v>
      </c>
      <c r="D251" s="302">
        <v>44118</v>
      </c>
      <c r="E251" s="302">
        <v>45170</v>
      </c>
      <c r="F251" s="303">
        <f t="shared" si="6"/>
        <v>3646590</v>
      </c>
      <c r="G251" s="304">
        <v>0</v>
      </c>
      <c r="H251" s="305">
        <v>527.04</v>
      </c>
      <c r="I251" s="306" t="s">
        <v>1577</v>
      </c>
      <c r="J251" s="306" t="s">
        <v>30</v>
      </c>
    </row>
    <row r="252" spans="1:10" ht="12" customHeight="1">
      <c r="A252" s="300" t="s">
        <v>58</v>
      </c>
      <c r="B252" s="301" t="s">
        <v>27</v>
      </c>
      <c r="C252" s="301" t="s">
        <v>32</v>
      </c>
      <c r="D252" s="302">
        <v>44118</v>
      </c>
      <c r="E252" s="302">
        <v>45170</v>
      </c>
      <c r="F252" s="303">
        <f t="shared" si="6"/>
        <v>10197084</v>
      </c>
      <c r="G252" s="304">
        <v>0</v>
      </c>
      <c r="H252" s="305">
        <v>1473.78</v>
      </c>
      <c r="I252" s="306" t="s">
        <v>1577</v>
      </c>
      <c r="J252" s="306" t="s">
        <v>30</v>
      </c>
    </row>
    <row r="253" spans="1:10" ht="12" customHeight="1">
      <c r="A253" s="300" t="s">
        <v>61</v>
      </c>
      <c r="B253" s="301" t="s">
        <v>27</v>
      </c>
      <c r="C253" s="301" t="s">
        <v>32</v>
      </c>
      <c r="D253" s="302">
        <v>44119</v>
      </c>
      <c r="E253" s="302">
        <v>45172</v>
      </c>
      <c r="F253" s="303">
        <f t="shared" si="6"/>
        <v>2673640</v>
      </c>
      <c r="G253" s="304">
        <v>0</v>
      </c>
      <c r="H253" s="305">
        <v>386.42</v>
      </c>
      <c r="I253" s="306" t="s">
        <v>1577</v>
      </c>
      <c r="J253" s="306" t="s">
        <v>30</v>
      </c>
    </row>
    <row r="254" spans="1:10" ht="12" customHeight="1">
      <c r="A254" s="300" t="s">
        <v>62</v>
      </c>
      <c r="B254" s="301" t="s">
        <v>27</v>
      </c>
      <c r="C254" s="301" t="s">
        <v>32</v>
      </c>
      <c r="D254" s="302">
        <v>44119</v>
      </c>
      <c r="E254" s="302">
        <v>45172</v>
      </c>
      <c r="F254" s="303">
        <f t="shared" si="6"/>
        <v>2954344</v>
      </c>
      <c r="G254" s="304">
        <v>0</v>
      </c>
      <c r="H254" s="305">
        <v>426.99</v>
      </c>
      <c r="I254" s="306" t="s">
        <v>1577</v>
      </c>
      <c r="J254" s="306" t="s">
        <v>30</v>
      </c>
    </row>
    <row r="255" spans="1:10" ht="12" customHeight="1">
      <c r="A255" s="300" t="s">
        <v>61</v>
      </c>
      <c r="B255" s="301" t="s">
        <v>27</v>
      </c>
      <c r="C255" s="301" t="s">
        <v>32</v>
      </c>
      <c r="D255" s="302">
        <v>44119</v>
      </c>
      <c r="E255" s="302">
        <v>45172</v>
      </c>
      <c r="F255" s="303">
        <f t="shared" si="6"/>
        <v>7476464</v>
      </c>
      <c r="G255" s="304">
        <v>0</v>
      </c>
      <c r="H255" s="305">
        <v>1080.57</v>
      </c>
      <c r="I255" s="306" t="s">
        <v>1577</v>
      </c>
      <c r="J255" s="306" t="s">
        <v>30</v>
      </c>
    </row>
    <row r="256" spans="1:10" ht="12" customHeight="1">
      <c r="A256" s="300" t="s">
        <v>62</v>
      </c>
      <c r="B256" s="301" t="s">
        <v>27</v>
      </c>
      <c r="C256" s="301" t="s">
        <v>32</v>
      </c>
      <c r="D256" s="302">
        <v>44119</v>
      </c>
      <c r="E256" s="302">
        <v>45172</v>
      </c>
      <c r="F256" s="303">
        <f t="shared" si="6"/>
        <v>8394684</v>
      </c>
      <c r="G256" s="304">
        <v>0</v>
      </c>
      <c r="H256" s="305">
        <v>1213.28</v>
      </c>
      <c r="I256" s="306" t="s">
        <v>1577</v>
      </c>
      <c r="J256" s="306" t="s">
        <v>30</v>
      </c>
    </row>
    <row r="257" spans="1:10" ht="12" customHeight="1">
      <c r="A257" s="300" t="s">
        <v>63</v>
      </c>
      <c r="B257" s="301" t="s">
        <v>27</v>
      </c>
      <c r="C257" s="301" t="s">
        <v>32</v>
      </c>
      <c r="D257" s="302">
        <v>44137</v>
      </c>
      <c r="E257" s="302">
        <v>45185</v>
      </c>
      <c r="F257" s="303">
        <f t="shared" si="6"/>
        <v>9575481</v>
      </c>
      <c r="G257" s="304">
        <v>0</v>
      </c>
      <c r="H257" s="305">
        <v>1383.94</v>
      </c>
      <c r="I257" s="306" t="s">
        <v>1577</v>
      </c>
      <c r="J257" s="306" t="s">
        <v>30</v>
      </c>
    </row>
    <row r="258" spans="1:10" ht="12" customHeight="1">
      <c r="A258" s="300" t="s">
        <v>63</v>
      </c>
      <c r="B258" s="301" t="s">
        <v>27</v>
      </c>
      <c r="C258" s="301" t="s">
        <v>32</v>
      </c>
      <c r="D258" s="302">
        <v>44137</v>
      </c>
      <c r="E258" s="302">
        <v>45185</v>
      </c>
      <c r="F258" s="303">
        <f t="shared" si="6"/>
        <v>26776115</v>
      </c>
      <c r="G258" s="304">
        <v>0</v>
      </c>
      <c r="H258" s="305">
        <v>3869.94</v>
      </c>
      <c r="I258" s="306" t="s">
        <v>1577</v>
      </c>
      <c r="J258" s="306" t="s">
        <v>30</v>
      </c>
    </row>
    <row r="259" spans="1:10" ht="12" customHeight="1">
      <c r="A259" s="300" t="s">
        <v>31</v>
      </c>
      <c r="B259" s="301" t="s">
        <v>27</v>
      </c>
      <c r="C259" s="301" t="s">
        <v>32</v>
      </c>
      <c r="D259" s="302">
        <v>44139</v>
      </c>
      <c r="E259" s="302">
        <v>45197</v>
      </c>
      <c r="F259" s="303">
        <f t="shared" si="6"/>
        <v>3197339</v>
      </c>
      <c r="G259" s="304">
        <v>0</v>
      </c>
      <c r="H259" s="305">
        <v>462.11</v>
      </c>
      <c r="I259" s="306" t="s">
        <v>1577</v>
      </c>
      <c r="J259" s="306" t="s">
        <v>30</v>
      </c>
    </row>
    <row r="260" spans="1:10" ht="12" customHeight="1">
      <c r="A260" s="300" t="s">
        <v>26</v>
      </c>
      <c r="B260" s="301" t="s">
        <v>27</v>
      </c>
      <c r="C260" s="301" t="s">
        <v>32</v>
      </c>
      <c r="D260" s="302">
        <v>44137</v>
      </c>
      <c r="E260" s="302">
        <v>45197</v>
      </c>
      <c r="F260" s="303">
        <f t="shared" si="6"/>
        <v>4508420</v>
      </c>
      <c r="G260" s="304">
        <v>0</v>
      </c>
      <c r="H260" s="305">
        <v>651.6</v>
      </c>
      <c r="I260" s="306" t="s">
        <v>1577</v>
      </c>
      <c r="J260" s="306" t="s">
        <v>30</v>
      </c>
    </row>
    <row r="261" spans="1:10" ht="12" customHeight="1">
      <c r="A261" s="300" t="s">
        <v>31</v>
      </c>
      <c r="B261" s="301" t="s">
        <v>27</v>
      </c>
      <c r="C261" s="301" t="s">
        <v>32</v>
      </c>
      <c r="D261" s="302">
        <v>44139</v>
      </c>
      <c r="E261" s="302">
        <v>45197</v>
      </c>
      <c r="F261" s="303">
        <f t="shared" si="6"/>
        <v>9085201</v>
      </c>
      <c r="G261" s="304">
        <v>0</v>
      </c>
      <c r="H261" s="305">
        <v>1313.08</v>
      </c>
      <c r="I261" s="306" t="s">
        <v>1577</v>
      </c>
      <c r="J261" s="306" t="s">
        <v>30</v>
      </c>
    </row>
    <row r="262" spans="1:10" ht="12" customHeight="1">
      <c r="A262" s="300" t="s">
        <v>26</v>
      </c>
      <c r="B262" s="301" t="s">
        <v>27</v>
      </c>
      <c r="C262" s="301" t="s">
        <v>32</v>
      </c>
      <c r="D262" s="302">
        <v>44137</v>
      </c>
      <c r="E262" s="302">
        <v>45197</v>
      </c>
      <c r="F262" s="303">
        <f t="shared" si="6"/>
        <v>12606972</v>
      </c>
      <c r="G262" s="304">
        <v>0</v>
      </c>
      <c r="H262" s="305">
        <v>1822.08</v>
      </c>
      <c r="I262" s="306" t="s">
        <v>1577</v>
      </c>
      <c r="J262" s="306" t="s">
        <v>30</v>
      </c>
    </row>
    <row r="263" spans="1:10" ht="12" customHeight="1">
      <c r="A263" s="300" t="s">
        <v>37</v>
      </c>
      <c r="B263" s="301" t="s">
        <v>27</v>
      </c>
      <c r="C263" s="301" t="s">
        <v>32</v>
      </c>
      <c r="D263" s="302">
        <v>44154</v>
      </c>
      <c r="E263" s="302">
        <v>45204</v>
      </c>
      <c r="F263" s="303">
        <f t="shared" si="6"/>
        <v>6256437</v>
      </c>
      <c r="G263" s="304">
        <v>0</v>
      </c>
      <c r="H263" s="305">
        <v>904.24</v>
      </c>
      <c r="I263" s="306" t="s">
        <v>1577</v>
      </c>
      <c r="J263" s="306" t="s">
        <v>30</v>
      </c>
    </row>
    <row r="264" spans="1:10" ht="12" customHeight="1">
      <c r="A264" s="300" t="s">
        <v>37</v>
      </c>
      <c r="B264" s="301" t="s">
        <v>27</v>
      </c>
      <c r="C264" s="301" t="s">
        <v>32</v>
      </c>
      <c r="D264" s="302">
        <v>44154</v>
      </c>
      <c r="E264" s="302">
        <v>45204</v>
      </c>
      <c r="F264" s="303">
        <f t="shared" si="6"/>
        <v>17777540</v>
      </c>
      <c r="G264" s="304">
        <v>0</v>
      </c>
      <c r="H264" s="305">
        <v>2569.38</v>
      </c>
      <c r="I264" s="306" t="s">
        <v>1577</v>
      </c>
      <c r="J264" s="306" t="s">
        <v>30</v>
      </c>
    </row>
    <row r="265" spans="1:10" ht="12" customHeight="1">
      <c r="A265" s="300" t="s">
        <v>41</v>
      </c>
      <c r="B265" s="301" t="s">
        <v>27</v>
      </c>
      <c r="C265" s="301" t="s">
        <v>32</v>
      </c>
      <c r="D265" s="302">
        <v>44151</v>
      </c>
      <c r="E265" s="302">
        <v>45207</v>
      </c>
      <c r="F265" s="303">
        <f t="shared" ref="F265:F328" si="7">ROUND(+G265+H265*$C$4,0)</f>
        <v>4151608</v>
      </c>
      <c r="G265" s="304">
        <v>0</v>
      </c>
      <c r="H265" s="305">
        <v>600.03</v>
      </c>
      <c r="I265" s="306" t="s">
        <v>1577</v>
      </c>
      <c r="J265" s="306" t="s">
        <v>30</v>
      </c>
    </row>
    <row r="266" spans="1:10" ht="12" customHeight="1">
      <c r="A266" s="300" t="s">
        <v>41</v>
      </c>
      <c r="B266" s="301" t="s">
        <v>27</v>
      </c>
      <c r="C266" s="301" t="s">
        <v>32</v>
      </c>
      <c r="D266" s="302">
        <v>44151</v>
      </c>
      <c r="E266" s="302">
        <v>45207</v>
      </c>
      <c r="F266" s="303">
        <f t="shared" si="7"/>
        <v>11686191</v>
      </c>
      <c r="G266" s="304">
        <v>0</v>
      </c>
      <c r="H266" s="305">
        <v>1689</v>
      </c>
      <c r="I266" s="306" t="s">
        <v>1577</v>
      </c>
      <c r="J266" s="306" t="s">
        <v>30</v>
      </c>
    </row>
    <row r="267" spans="1:10" ht="12" customHeight="1">
      <c r="A267" s="300" t="s">
        <v>42</v>
      </c>
      <c r="B267" s="301" t="s">
        <v>27</v>
      </c>
      <c r="C267" s="301" t="s">
        <v>32</v>
      </c>
      <c r="D267" s="302">
        <v>44193</v>
      </c>
      <c r="E267" s="302">
        <v>45252</v>
      </c>
      <c r="F267" s="303">
        <f t="shared" si="7"/>
        <v>3192634</v>
      </c>
      <c r="G267" s="304">
        <v>0</v>
      </c>
      <c r="H267" s="305">
        <v>461.43</v>
      </c>
      <c r="I267" s="306" t="s">
        <v>1577</v>
      </c>
      <c r="J267" s="308" t="s">
        <v>30</v>
      </c>
    </row>
    <row r="268" spans="1:10" ht="12" customHeight="1">
      <c r="A268" s="300" t="s">
        <v>42</v>
      </c>
      <c r="B268" s="301" t="s">
        <v>27</v>
      </c>
      <c r="C268" s="301" t="s">
        <v>32</v>
      </c>
      <c r="D268" s="302">
        <v>44193</v>
      </c>
      <c r="E268" s="302">
        <v>45252</v>
      </c>
      <c r="F268" s="303">
        <f t="shared" si="7"/>
        <v>9071847</v>
      </c>
      <c r="G268" s="304">
        <v>0</v>
      </c>
      <c r="H268" s="305">
        <v>1311.15</v>
      </c>
      <c r="I268" s="306" t="s">
        <v>1577</v>
      </c>
      <c r="J268" s="308" t="s">
        <v>30</v>
      </c>
    </row>
    <row r="269" spans="1:10" ht="12" customHeight="1">
      <c r="A269" s="300" t="s">
        <v>49</v>
      </c>
      <c r="B269" s="301" t="s">
        <v>27</v>
      </c>
      <c r="C269" s="301" t="s">
        <v>32</v>
      </c>
      <c r="D269" s="302">
        <v>44216</v>
      </c>
      <c r="E269" s="302">
        <v>45268</v>
      </c>
      <c r="F269" s="303">
        <f t="shared" si="7"/>
        <v>9350613</v>
      </c>
      <c r="G269" s="304">
        <v>0</v>
      </c>
      <c r="H269" s="305">
        <v>1351.44</v>
      </c>
      <c r="I269" s="306" t="s">
        <v>1577</v>
      </c>
      <c r="J269" s="306" t="s">
        <v>30</v>
      </c>
    </row>
    <row r="270" spans="1:10" ht="12" customHeight="1">
      <c r="A270" s="300" t="s">
        <v>49</v>
      </c>
      <c r="B270" s="301" t="s">
        <v>27</v>
      </c>
      <c r="C270" s="301" t="s">
        <v>32</v>
      </c>
      <c r="D270" s="302">
        <v>44216</v>
      </c>
      <c r="E270" s="302">
        <v>45268</v>
      </c>
      <c r="F270" s="303">
        <f t="shared" si="7"/>
        <v>26569790</v>
      </c>
      <c r="G270" s="304">
        <v>0</v>
      </c>
      <c r="H270" s="305">
        <v>3840.12</v>
      </c>
      <c r="I270" s="306" t="s">
        <v>1577</v>
      </c>
      <c r="J270" s="306" t="s">
        <v>30</v>
      </c>
    </row>
    <row r="271" spans="1:10" ht="12" customHeight="1">
      <c r="A271" s="300" t="s">
        <v>58</v>
      </c>
      <c r="B271" s="301" t="s">
        <v>27</v>
      </c>
      <c r="C271" s="301" t="s">
        <v>32</v>
      </c>
      <c r="D271" s="302">
        <v>44118</v>
      </c>
      <c r="E271" s="302">
        <v>45350</v>
      </c>
      <c r="F271" s="303">
        <f t="shared" si="7"/>
        <v>2917258</v>
      </c>
      <c r="G271" s="304">
        <v>0</v>
      </c>
      <c r="H271" s="305">
        <v>421.63</v>
      </c>
      <c r="I271" s="306" t="s">
        <v>1577</v>
      </c>
      <c r="J271" s="306" t="s">
        <v>30</v>
      </c>
    </row>
    <row r="272" spans="1:10" ht="12" customHeight="1">
      <c r="A272" s="300" t="s">
        <v>58</v>
      </c>
      <c r="B272" s="301" t="s">
        <v>27</v>
      </c>
      <c r="C272" s="301" t="s">
        <v>32</v>
      </c>
      <c r="D272" s="302">
        <v>44118</v>
      </c>
      <c r="E272" s="302">
        <v>45350</v>
      </c>
      <c r="F272" s="303">
        <f t="shared" si="7"/>
        <v>7647778</v>
      </c>
      <c r="G272" s="304">
        <v>0</v>
      </c>
      <c r="H272" s="305">
        <v>1105.33</v>
      </c>
      <c r="I272" s="306" t="s">
        <v>1577</v>
      </c>
      <c r="J272" s="306" t="s">
        <v>30</v>
      </c>
    </row>
    <row r="273" spans="1:10" ht="12" customHeight="1">
      <c r="A273" s="300" t="s">
        <v>61</v>
      </c>
      <c r="B273" s="301" t="s">
        <v>27</v>
      </c>
      <c r="C273" s="301" t="s">
        <v>32</v>
      </c>
      <c r="D273" s="302">
        <v>44119</v>
      </c>
      <c r="E273" s="302">
        <v>45352</v>
      </c>
      <c r="F273" s="303">
        <f t="shared" si="7"/>
        <v>2138940</v>
      </c>
      <c r="G273" s="304">
        <v>0</v>
      </c>
      <c r="H273" s="305">
        <v>309.14</v>
      </c>
      <c r="I273" s="306" t="s">
        <v>1577</v>
      </c>
      <c r="J273" s="306" t="s">
        <v>30</v>
      </c>
    </row>
    <row r="274" spans="1:10" ht="12" customHeight="1">
      <c r="A274" s="300" t="s">
        <v>62</v>
      </c>
      <c r="B274" s="301" t="s">
        <v>27</v>
      </c>
      <c r="C274" s="301" t="s">
        <v>32</v>
      </c>
      <c r="D274" s="302">
        <v>44119</v>
      </c>
      <c r="E274" s="302">
        <v>45352</v>
      </c>
      <c r="F274" s="303">
        <f t="shared" si="7"/>
        <v>2363461</v>
      </c>
      <c r="G274" s="304">
        <v>0</v>
      </c>
      <c r="H274" s="305">
        <v>341.59</v>
      </c>
      <c r="I274" s="306" t="s">
        <v>1577</v>
      </c>
      <c r="J274" s="306" t="s">
        <v>30</v>
      </c>
    </row>
    <row r="275" spans="1:10" ht="12" customHeight="1">
      <c r="A275" s="300" t="s">
        <v>61</v>
      </c>
      <c r="B275" s="301" t="s">
        <v>27</v>
      </c>
      <c r="C275" s="301" t="s">
        <v>32</v>
      </c>
      <c r="D275" s="302">
        <v>44119</v>
      </c>
      <c r="E275" s="302">
        <v>45352</v>
      </c>
      <c r="F275" s="303">
        <f t="shared" si="7"/>
        <v>5607296</v>
      </c>
      <c r="G275" s="304">
        <v>0</v>
      </c>
      <c r="H275" s="305">
        <v>810.42</v>
      </c>
      <c r="I275" s="306" t="s">
        <v>1577</v>
      </c>
      <c r="J275" s="306" t="s">
        <v>30</v>
      </c>
    </row>
    <row r="276" spans="1:10" ht="12" customHeight="1">
      <c r="A276" s="300" t="s">
        <v>62</v>
      </c>
      <c r="B276" s="301" t="s">
        <v>27</v>
      </c>
      <c r="C276" s="301" t="s">
        <v>32</v>
      </c>
      <c r="D276" s="302">
        <v>44119</v>
      </c>
      <c r="E276" s="302">
        <v>45352</v>
      </c>
      <c r="F276" s="303">
        <f t="shared" si="7"/>
        <v>6296013</v>
      </c>
      <c r="G276" s="304">
        <v>0</v>
      </c>
      <c r="H276" s="305">
        <v>909.96</v>
      </c>
      <c r="I276" s="306" t="s">
        <v>1577</v>
      </c>
      <c r="J276" s="306" t="s">
        <v>30</v>
      </c>
    </row>
    <row r="277" spans="1:10" ht="12" customHeight="1">
      <c r="A277" s="300" t="s">
        <v>63</v>
      </c>
      <c r="B277" s="301" t="s">
        <v>27</v>
      </c>
      <c r="C277" s="301" t="s">
        <v>32</v>
      </c>
      <c r="D277" s="302">
        <v>44137</v>
      </c>
      <c r="E277" s="302">
        <v>45365</v>
      </c>
      <c r="F277" s="303">
        <f t="shared" si="7"/>
        <v>7660371</v>
      </c>
      <c r="G277" s="304">
        <v>0</v>
      </c>
      <c r="H277" s="305">
        <v>1107.1500000000001</v>
      </c>
      <c r="I277" s="306" t="s">
        <v>1577</v>
      </c>
      <c r="J277" s="306" t="s">
        <v>30</v>
      </c>
    </row>
    <row r="278" spans="1:10" ht="12" customHeight="1">
      <c r="A278" s="300" t="s">
        <v>63</v>
      </c>
      <c r="B278" s="301" t="s">
        <v>27</v>
      </c>
      <c r="C278" s="301" t="s">
        <v>32</v>
      </c>
      <c r="D278" s="302">
        <v>44137</v>
      </c>
      <c r="E278" s="302">
        <v>45365</v>
      </c>
      <c r="F278" s="303">
        <f t="shared" si="7"/>
        <v>20082052</v>
      </c>
      <c r="G278" s="304">
        <v>0</v>
      </c>
      <c r="H278" s="305">
        <v>2902.45</v>
      </c>
      <c r="I278" s="306" t="s">
        <v>1577</v>
      </c>
      <c r="J278" s="306" t="s">
        <v>30</v>
      </c>
    </row>
    <row r="279" spans="1:10" ht="12" customHeight="1">
      <c r="A279" s="300" t="s">
        <v>31</v>
      </c>
      <c r="B279" s="301" t="s">
        <v>27</v>
      </c>
      <c r="C279" s="301" t="s">
        <v>32</v>
      </c>
      <c r="D279" s="302">
        <v>44139</v>
      </c>
      <c r="E279" s="302">
        <v>45377</v>
      </c>
      <c r="F279" s="303">
        <f t="shared" si="7"/>
        <v>2557885</v>
      </c>
      <c r="G279" s="304">
        <v>0</v>
      </c>
      <c r="H279" s="305">
        <v>369.69</v>
      </c>
      <c r="I279" s="306" t="s">
        <v>1577</v>
      </c>
      <c r="J279" s="306" t="s">
        <v>30</v>
      </c>
    </row>
    <row r="280" spans="1:10" ht="12" customHeight="1">
      <c r="A280" s="300" t="s">
        <v>26</v>
      </c>
      <c r="B280" s="301" t="s">
        <v>27</v>
      </c>
      <c r="C280" s="301" t="s">
        <v>32</v>
      </c>
      <c r="D280" s="302">
        <v>44137</v>
      </c>
      <c r="E280" s="302">
        <v>45377</v>
      </c>
      <c r="F280" s="303">
        <f t="shared" si="7"/>
        <v>3606736</v>
      </c>
      <c r="G280" s="304">
        <v>0</v>
      </c>
      <c r="H280" s="305">
        <v>521.28</v>
      </c>
      <c r="I280" s="306" t="s">
        <v>1577</v>
      </c>
      <c r="J280" s="306" t="s">
        <v>30</v>
      </c>
    </row>
    <row r="281" spans="1:10" ht="12" customHeight="1">
      <c r="A281" s="300" t="s">
        <v>31</v>
      </c>
      <c r="B281" s="301" t="s">
        <v>27</v>
      </c>
      <c r="C281" s="301" t="s">
        <v>32</v>
      </c>
      <c r="D281" s="302">
        <v>44139</v>
      </c>
      <c r="E281" s="302">
        <v>45377</v>
      </c>
      <c r="F281" s="303">
        <f t="shared" si="7"/>
        <v>6813900</v>
      </c>
      <c r="G281" s="304">
        <v>0</v>
      </c>
      <c r="H281" s="305">
        <v>984.81</v>
      </c>
      <c r="I281" s="306" t="s">
        <v>1577</v>
      </c>
      <c r="J281" s="306" t="s">
        <v>30</v>
      </c>
    </row>
    <row r="282" spans="1:10" ht="12" customHeight="1">
      <c r="A282" s="300" t="s">
        <v>26</v>
      </c>
      <c r="B282" s="301" t="s">
        <v>27</v>
      </c>
      <c r="C282" s="301" t="s">
        <v>32</v>
      </c>
      <c r="D282" s="302">
        <v>44137</v>
      </c>
      <c r="E282" s="302">
        <v>45377</v>
      </c>
      <c r="F282" s="303">
        <f t="shared" si="7"/>
        <v>9455229</v>
      </c>
      <c r="G282" s="304">
        <v>0</v>
      </c>
      <c r="H282" s="305">
        <v>1366.56</v>
      </c>
      <c r="I282" s="306" t="s">
        <v>1577</v>
      </c>
      <c r="J282" s="306" t="s">
        <v>30</v>
      </c>
    </row>
    <row r="283" spans="1:10" ht="12" customHeight="1">
      <c r="A283" s="300" t="s">
        <v>37</v>
      </c>
      <c r="B283" s="301" t="s">
        <v>27</v>
      </c>
      <c r="C283" s="301" t="s">
        <v>32</v>
      </c>
      <c r="D283" s="302">
        <v>44154</v>
      </c>
      <c r="E283" s="302">
        <v>45384</v>
      </c>
      <c r="F283" s="303">
        <f t="shared" si="7"/>
        <v>5005135</v>
      </c>
      <c r="G283" s="304">
        <v>0</v>
      </c>
      <c r="H283" s="305">
        <v>723.39</v>
      </c>
      <c r="I283" s="306" t="s">
        <v>1577</v>
      </c>
      <c r="J283" s="306" t="s">
        <v>30</v>
      </c>
    </row>
    <row r="284" spans="1:10" ht="12" customHeight="1">
      <c r="A284" s="300" t="s">
        <v>37</v>
      </c>
      <c r="B284" s="301" t="s">
        <v>27</v>
      </c>
      <c r="C284" s="301" t="s">
        <v>32</v>
      </c>
      <c r="D284" s="302">
        <v>44154</v>
      </c>
      <c r="E284" s="302">
        <v>45384</v>
      </c>
      <c r="F284" s="303">
        <f t="shared" si="7"/>
        <v>13333190</v>
      </c>
      <c r="G284" s="304">
        <v>0</v>
      </c>
      <c r="H284" s="305">
        <v>1927.04</v>
      </c>
      <c r="I284" s="306" t="s">
        <v>1577</v>
      </c>
      <c r="J284" s="306" t="s">
        <v>30</v>
      </c>
    </row>
    <row r="285" spans="1:10" ht="12" customHeight="1">
      <c r="A285" s="300" t="s">
        <v>41</v>
      </c>
      <c r="B285" s="301" t="s">
        <v>27</v>
      </c>
      <c r="C285" s="301" t="s">
        <v>32</v>
      </c>
      <c r="D285" s="302">
        <v>44151</v>
      </c>
      <c r="E285" s="302">
        <v>45387</v>
      </c>
      <c r="F285" s="303">
        <f t="shared" si="7"/>
        <v>3321328</v>
      </c>
      <c r="G285" s="304">
        <v>0</v>
      </c>
      <c r="H285" s="305">
        <v>480.03</v>
      </c>
      <c r="I285" s="306" t="s">
        <v>1577</v>
      </c>
      <c r="J285" s="306" t="s">
        <v>30</v>
      </c>
    </row>
    <row r="286" spans="1:10" ht="12" customHeight="1">
      <c r="A286" s="300" t="s">
        <v>41</v>
      </c>
      <c r="B286" s="301" t="s">
        <v>27</v>
      </c>
      <c r="C286" s="301" t="s">
        <v>32</v>
      </c>
      <c r="D286" s="302">
        <v>44151</v>
      </c>
      <c r="E286" s="302">
        <v>45387</v>
      </c>
      <c r="F286" s="303">
        <f t="shared" si="7"/>
        <v>8764643</v>
      </c>
      <c r="G286" s="304">
        <v>0</v>
      </c>
      <c r="H286" s="305">
        <v>1266.75</v>
      </c>
      <c r="I286" s="306" t="s">
        <v>1577</v>
      </c>
      <c r="J286" s="306" t="s">
        <v>30</v>
      </c>
    </row>
    <row r="287" spans="1:10" ht="12" customHeight="1">
      <c r="A287" s="300" t="s">
        <v>42</v>
      </c>
      <c r="B287" s="301" t="s">
        <v>27</v>
      </c>
      <c r="C287" s="301" t="s">
        <v>32</v>
      </c>
      <c r="D287" s="302">
        <v>44193</v>
      </c>
      <c r="E287" s="302">
        <v>45432</v>
      </c>
      <c r="F287" s="303">
        <f t="shared" si="7"/>
        <v>2554080</v>
      </c>
      <c r="G287" s="304">
        <v>0</v>
      </c>
      <c r="H287" s="305">
        <v>369.14</v>
      </c>
      <c r="I287" s="306" t="s">
        <v>1577</v>
      </c>
      <c r="J287" s="308" t="s">
        <v>30</v>
      </c>
    </row>
    <row r="288" spans="1:10" ht="12" customHeight="1">
      <c r="A288" s="300" t="s">
        <v>42</v>
      </c>
      <c r="B288" s="301" t="s">
        <v>27</v>
      </c>
      <c r="C288" s="301" t="s">
        <v>32</v>
      </c>
      <c r="D288" s="302">
        <v>44193</v>
      </c>
      <c r="E288" s="302">
        <v>45432</v>
      </c>
      <c r="F288" s="303">
        <f t="shared" si="7"/>
        <v>6803868</v>
      </c>
      <c r="G288" s="304">
        <v>0</v>
      </c>
      <c r="H288" s="305">
        <v>983.36</v>
      </c>
      <c r="I288" s="306" t="s">
        <v>1577</v>
      </c>
      <c r="J288" s="306" t="s">
        <v>30</v>
      </c>
    </row>
    <row r="289" spans="1:10" ht="12" customHeight="1">
      <c r="A289" s="300" t="s">
        <v>49</v>
      </c>
      <c r="B289" s="301" t="s">
        <v>27</v>
      </c>
      <c r="C289" s="301" t="s">
        <v>32</v>
      </c>
      <c r="D289" s="302">
        <v>44216</v>
      </c>
      <c r="E289" s="302">
        <v>45448</v>
      </c>
      <c r="F289" s="303">
        <f t="shared" si="7"/>
        <v>7480546</v>
      </c>
      <c r="G289" s="304">
        <v>0</v>
      </c>
      <c r="H289" s="305">
        <v>1081.1600000000001</v>
      </c>
      <c r="I289" s="306" t="s">
        <v>1577</v>
      </c>
      <c r="J289" s="306" t="s">
        <v>30</v>
      </c>
    </row>
    <row r="290" spans="1:10" ht="12" customHeight="1">
      <c r="A290" s="300" t="s">
        <v>49</v>
      </c>
      <c r="B290" s="301" t="s">
        <v>27</v>
      </c>
      <c r="C290" s="301" t="s">
        <v>32</v>
      </c>
      <c r="D290" s="302">
        <v>44216</v>
      </c>
      <c r="E290" s="302">
        <v>45448</v>
      </c>
      <c r="F290" s="303">
        <f t="shared" si="7"/>
        <v>19927343</v>
      </c>
      <c r="G290" s="304">
        <v>0</v>
      </c>
      <c r="H290" s="305">
        <v>2880.09</v>
      </c>
      <c r="I290" s="306" t="s">
        <v>1577</v>
      </c>
      <c r="J290" s="306" t="s">
        <v>30</v>
      </c>
    </row>
    <row r="291" spans="1:10" ht="12" customHeight="1">
      <c r="A291" s="300" t="s">
        <v>58</v>
      </c>
      <c r="B291" s="301" t="s">
        <v>27</v>
      </c>
      <c r="C291" s="301" t="s">
        <v>32</v>
      </c>
      <c r="D291" s="302">
        <v>44118</v>
      </c>
      <c r="E291" s="302">
        <v>45530</v>
      </c>
      <c r="F291" s="303">
        <f t="shared" si="7"/>
        <v>2187995</v>
      </c>
      <c r="G291" s="304">
        <v>0</v>
      </c>
      <c r="H291" s="305">
        <v>316.23</v>
      </c>
      <c r="I291" s="306" t="s">
        <v>1577</v>
      </c>
      <c r="J291" s="306" t="s">
        <v>30</v>
      </c>
    </row>
    <row r="292" spans="1:10" ht="12" customHeight="1">
      <c r="A292" s="300" t="s">
        <v>58</v>
      </c>
      <c r="B292" s="301" t="s">
        <v>27</v>
      </c>
      <c r="C292" s="301" t="s">
        <v>32</v>
      </c>
      <c r="D292" s="302">
        <v>44118</v>
      </c>
      <c r="E292" s="302">
        <v>45530</v>
      </c>
      <c r="F292" s="303">
        <f t="shared" si="7"/>
        <v>5098542</v>
      </c>
      <c r="G292" s="304">
        <v>0</v>
      </c>
      <c r="H292" s="305">
        <v>736.89</v>
      </c>
      <c r="I292" s="306" t="s">
        <v>1577</v>
      </c>
      <c r="J292" s="306" t="s">
        <v>30</v>
      </c>
    </row>
    <row r="293" spans="1:10" ht="12" customHeight="1">
      <c r="A293" s="300" t="s">
        <v>61</v>
      </c>
      <c r="B293" s="301" t="s">
        <v>27</v>
      </c>
      <c r="C293" s="301" t="s">
        <v>32</v>
      </c>
      <c r="D293" s="302">
        <v>44119</v>
      </c>
      <c r="E293" s="302">
        <v>45532</v>
      </c>
      <c r="F293" s="303">
        <f t="shared" si="7"/>
        <v>1604170</v>
      </c>
      <c r="G293" s="304">
        <v>0</v>
      </c>
      <c r="H293" s="305">
        <v>231.85</v>
      </c>
      <c r="I293" s="306" t="s">
        <v>1577</v>
      </c>
      <c r="J293" s="306" t="s">
        <v>30</v>
      </c>
    </row>
    <row r="294" spans="1:10" ht="12" customHeight="1">
      <c r="A294" s="300" t="s">
        <v>62</v>
      </c>
      <c r="B294" s="301" t="s">
        <v>27</v>
      </c>
      <c r="C294" s="301" t="s">
        <v>32</v>
      </c>
      <c r="D294" s="302">
        <v>44119</v>
      </c>
      <c r="E294" s="302">
        <v>45532</v>
      </c>
      <c r="F294" s="303">
        <f t="shared" si="7"/>
        <v>1772579</v>
      </c>
      <c r="G294" s="304">
        <v>0</v>
      </c>
      <c r="H294" s="305">
        <v>256.19</v>
      </c>
      <c r="I294" s="306" t="s">
        <v>1577</v>
      </c>
      <c r="J294" s="306" t="s">
        <v>30</v>
      </c>
    </row>
    <row r="295" spans="1:10" ht="12" customHeight="1">
      <c r="A295" s="300" t="s">
        <v>61</v>
      </c>
      <c r="B295" s="301" t="s">
        <v>27</v>
      </c>
      <c r="C295" s="301" t="s">
        <v>32</v>
      </c>
      <c r="D295" s="302">
        <v>44119</v>
      </c>
      <c r="E295" s="302">
        <v>45532</v>
      </c>
      <c r="F295" s="303">
        <f t="shared" si="7"/>
        <v>3738197</v>
      </c>
      <c r="G295" s="304">
        <v>0</v>
      </c>
      <c r="H295" s="305">
        <v>540.28</v>
      </c>
      <c r="I295" s="306" t="s">
        <v>1577</v>
      </c>
      <c r="J295" s="306" t="s">
        <v>30</v>
      </c>
    </row>
    <row r="296" spans="1:10" ht="12" customHeight="1">
      <c r="A296" s="300" t="s">
        <v>62</v>
      </c>
      <c r="B296" s="301" t="s">
        <v>27</v>
      </c>
      <c r="C296" s="301" t="s">
        <v>32</v>
      </c>
      <c r="D296" s="302">
        <v>44119</v>
      </c>
      <c r="E296" s="302">
        <v>45532</v>
      </c>
      <c r="F296" s="303">
        <f t="shared" si="7"/>
        <v>4197342</v>
      </c>
      <c r="G296" s="304">
        <v>0</v>
      </c>
      <c r="H296" s="305">
        <v>606.64</v>
      </c>
      <c r="I296" s="306" t="s">
        <v>1577</v>
      </c>
      <c r="J296" s="306" t="s">
        <v>30</v>
      </c>
    </row>
    <row r="297" spans="1:10" ht="12" customHeight="1">
      <c r="A297" s="300" t="s">
        <v>63</v>
      </c>
      <c r="B297" s="301" t="s">
        <v>27</v>
      </c>
      <c r="C297" s="301" t="s">
        <v>32</v>
      </c>
      <c r="D297" s="302">
        <v>44137</v>
      </c>
      <c r="E297" s="302">
        <v>45545</v>
      </c>
      <c r="F297" s="303">
        <f t="shared" si="7"/>
        <v>5745261</v>
      </c>
      <c r="G297" s="304">
        <v>0</v>
      </c>
      <c r="H297" s="305">
        <v>830.36</v>
      </c>
      <c r="I297" s="306" t="s">
        <v>1577</v>
      </c>
      <c r="J297" s="306" t="s">
        <v>30</v>
      </c>
    </row>
    <row r="298" spans="1:10" ht="12" customHeight="1">
      <c r="A298" s="300" t="s">
        <v>63</v>
      </c>
      <c r="B298" s="301" t="s">
        <v>27</v>
      </c>
      <c r="C298" s="301" t="s">
        <v>32</v>
      </c>
      <c r="D298" s="302">
        <v>44137</v>
      </c>
      <c r="E298" s="302">
        <v>45545</v>
      </c>
      <c r="F298" s="303">
        <f t="shared" si="7"/>
        <v>13388057</v>
      </c>
      <c r="G298" s="304">
        <v>0</v>
      </c>
      <c r="H298" s="305">
        <v>1934.97</v>
      </c>
      <c r="I298" s="306" t="s">
        <v>1577</v>
      </c>
      <c r="J298" s="306" t="s">
        <v>30</v>
      </c>
    </row>
    <row r="299" spans="1:10" ht="12" customHeight="1">
      <c r="A299" s="300" t="s">
        <v>31</v>
      </c>
      <c r="B299" s="301" t="s">
        <v>27</v>
      </c>
      <c r="C299" s="301" t="s">
        <v>32</v>
      </c>
      <c r="D299" s="302">
        <v>44139</v>
      </c>
      <c r="E299" s="302">
        <v>45557</v>
      </c>
      <c r="F299" s="303">
        <f t="shared" si="7"/>
        <v>1918431</v>
      </c>
      <c r="G299" s="304">
        <v>0</v>
      </c>
      <c r="H299" s="305">
        <v>277.27</v>
      </c>
      <c r="I299" s="306" t="s">
        <v>1577</v>
      </c>
      <c r="J299" s="306" t="s">
        <v>30</v>
      </c>
    </row>
    <row r="300" spans="1:10" ht="12" customHeight="1">
      <c r="A300" s="300" t="s">
        <v>26</v>
      </c>
      <c r="B300" s="301" t="s">
        <v>27</v>
      </c>
      <c r="C300" s="301" t="s">
        <v>32</v>
      </c>
      <c r="D300" s="302">
        <v>44137</v>
      </c>
      <c r="E300" s="302">
        <v>45557</v>
      </c>
      <c r="F300" s="303">
        <f t="shared" si="7"/>
        <v>2705052</v>
      </c>
      <c r="G300" s="304">
        <v>0</v>
      </c>
      <c r="H300" s="305">
        <v>390.96</v>
      </c>
      <c r="I300" s="306" t="s">
        <v>1577</v>
      </c>
      <c r="J300" s="306" t="s">
        <v>30</v>
      </c>
    </row>
    <row r="301" spans="1:10" ht="12" customHeight="1">
      <c r="A301" s="300" t="s">
        <v>31</v>
      </c>
      <c r="B301" s="301" t="s">
        <v>27</v>
      </c>
      <c r="C301" s="301" t="s">
        <v>32</v>
      </c>
      <c r="D301" s="302">
        <v>44139</v>
      </c>
      <c r="E301" s="302">
        <v>45557</v>
      </c>
      <c r="F301" s="303">
        <f t="shared" si="7"/>
        <v>4542600</v>
      </c>
      <c r="G301" s="304">
        <v>0</v>
      </c>
      <c r="H301" s="305">
        <v>656.54</v>
      </c>
      <c r="I301" s="306" t="s">
        <v>1577</v>
      </c>
      <c r="J301" s="306" t="s">
        <v>30</v>
      </c>
    </row>
    <row r="302" spans="1:10" ht="12" customHeight="1">
      <c r="A302" s="300" t="s">
        <v>26</v>
      </c>
      <c r="B302" s="301" t="s">
        <v>27</v>
      </c>
      <c r="C302" s="301" t="s">
        <v>32</v>
      </c>
      <c r="D302" s="302">
        <v>44137</v>
      </c>
      <c r="E302" s="302">
        <v>45557</v>
      </c>
      <c r="F302" s="303">
        <f t="shared" si="7"/>
        <v>6303486</v>
      </c>
      <c r="G302" s="304">
        <v>0</v>
      </c>
      <c r="H302" s="305">
        <v>911.04</v>
      </c>
      <c r="I302" s="306" t="s">
        <v>1577</v>
      </c>
      <c r="J302" s="306" t="s">
        <v>30</v>
      </c>
    </row>
    <row r="303" spans="1:10" ht="12" customHeight="1">
      <c r="A303" s="300" t="s">
        <v>33</v>
      </c>
      <c r="B303" s="301" t="s">
        <v>27</v>
      </c>
      <c r="C303" s="301" t="s">
        <v>32</v>
      </c>
      <c r="D303" s="302">
        <v>44144</v>
      </c>
      <c r="E303" s="302">
        <v>45558</v>
      </c>
      <c r="F303" s="303">
        <f t="shared" si="7"/>
        <v>2490978</v>
      </c>
      <c r="G303" s="304">
        <v>0</v>
      </c>
      <c r="H303" s="305">
        <v>360.02</v>
      </c>
      <c r="I303" s="306" t="s">
        <v>1577</v>
      </c>
      <c r="J303" s="306" t="s">
        <v>30</v>
      </c>
    </row>
    <row r="304" spans="1:10" ht="12" customHeight="1">
      <c r="A304" s="300" t="s">
        <v>33</v>
      </c>
      <c r="B304" s="301" t="s">
        <v>27</v>
      </c>
      <c r="C304" s="301" t="s">
        <v>32</v>
      </c>
      <c r="D304" s="302">
        <v>44144</v>
      </c>
      <c r="E304" s="302">
        <v>45558</v>
      </c>
      <c r="F304" s="303">
        <f t="shared" si="7"/>
        <v>5843096</v>
      </c>
      <c r="G304" s="304">
        <v>0</v>
      </c>
      <c r="H304" s="305">
        <v>844.5</v>
      </c>
      <c r="I304" s="306" t="s">
        <v>1577</v>
      </c>
      <c r="J304" s="306" t="s">
        <v>30</v>
      </c>
    </row>
    <row r="305" spans="1:10" ht="12" customHeight="1">
      <c r="A305" s="300" t="s">
        <v>37</v>
      </c>
      <c r="B305" s="301" t="s">
        <v>27</v>
      </c>
      <c r="C305" s="301" t="s">
        <v>32</v>
      </c>
      <c r="D305" s="302">
        <v>44154</v>
      </c>
      <c r="E305" s="302">
        <v>45564</v>
      </c>
      <c r="F305" s="303">
        <f t="shared" si="7"/>
        <v>3753834</v>
      </c>
      <c r="G305" s="304">
        <v>0</v>
      </c>
      <c r="H305" s="305">
        <v>542.54</v>
      </c>
      <c r="I305" s="306" t="s">
        <v>1577</v>
      </c>
      <c r="J305" s="306" t="s">
        <v>30</v>
      </c>
    </row>
    <row r="306" spans="1:10" ht="12" customHeight="1">
      <c r="A306" s="300" t="s">
        <v>37</v>
      </c>
      <c r="B306" s="301" t="s">
        <v>27</v>
      </c>
      <c r="C306" s="301" t="s">
        <v>32</v>
      </c>
      <c r="D306" s="302">
        <v>44154</v>
      </c>
      <c r="E306" s="302">
        <v>45564</v>
      </c>
      <c r="F306" s="303">
        <f t="shared" si="7"/>
        <v>8888770</v>
      </c>
      <c r="G306" s="304">
        <v>0</v>
      </c>
      <c r="H306" s="305">
        <v>1284.69</v>
      </c>
      <c r="I306" s="306" t="s">
        <v>1577</v>
      </c>
      <c r="J306" s="306" t="s">
        <v>30</v>
      </c>
    </row>
    <row r="307" spans="1:10" ht="12" customHeight="1">
      <c r="A307" s="300" t="s">
        <v>41</v>
      </c>
      <c r="B307" s="301" t="s">
        <v>27</v>
      </c>
      <c r="C307" s="301" t="s">
        <v>32</v>
      </c>
      <c r="D307" s="302">
        <v>44151</v>
      </c>
      <c r="E307" s="302">
        <v>45567</v>
      </c>
      <c r="F307" s="303">
        <f t="shared" si="7"/>
        <v>2490978</v>
      </c>
      <c r="G307" s="304">
        <v>0</v>
      </c>
      <c r="H307" s="305">
        <v>360.02</v>
      </c>
      <c r="I307" s="306" t="s">
        <v>1577</v>
      </c>
      <c r="J307" s="306" t="s">
        <v>30</v>
      </c>
    </row>
    <row r="308" spans="1:10" ht="12" customHeight="1">
      <c r="A308" s="300" t="s">
        <v>41</v>
      </c>
      <c r="B308" s="301" t="s">
        <v>27</v>
      </c>
      <c r="C308" s="301" t="s">
        <v>32</v>
      </c>
      <c r="D308" s="302">
        <v>44151</v>
      </c>
      <c r="E308" s="302">
        <v>45567</v>
      </c>
      <c r="F308" s="303">
        <f t="shared" si="7"/>
        <v>5843096</v>
      </c>
      <c r="G308" s="304">
        <v>0</v>
      </c>
      <c r="H308" s="305">
        <v>844.5</v>
      </c>
      <c r="I308" s="306" t="s">
        <v>1577</v>
      </c>
      <c r="J308" s="306" t="s">
        <v>30</v>
      </c>
    </row>
    <row r="309" spans="1:10" ht="12" customHeight="1">
      <c r="A309" s="300" t="s">
        <v>42</v>
      </c>
      <c r="B309" s="301" t="s">
        <v>27</v>
      </c>
      <c r="C309" s="301" t="s">
        <v>32</v>
      </c>
      <c r="D309" s="302">
        <v>44193</v>
      </c>
      <c r="E309" s="302">
        <v>45612</v>
      </c>
      <c r="F309" s="303">
        <f t="shared" si="7"/>
        <v>1915594</v>
      </c>
      <c r="G309" s="304">
        <v>0</v>
      </c>
      <c r="H309" s="305">
        <v>276.86</v>
      </c>
      <c r="I309" s="306" t="s">
        <v>1577</v>
      </c>
      <c r="J309" s="306" t="s">
        <v>30</v>
      </c>
    </row>
    <row r="310" spans="1:10" ht="12" customHeight="1">
      <c r="A310" s="300" t="s">
        <v>42</v>
      </c>
      <c r="B310" s="301" t="s">
        <v>27</v>
      </c>
      <c r="C310" s="301" t="s">
        <v>32</v>
      </c>
      <c r="D310" s="302">
        <v>44193</v>
      </c>
      <c r="E310" s="302">
        <v>45612</v>
      </c>
      <c r="F310" s="303">
        <f t="shared" si="7"/>
        <v>4535889</v>
      </c>
      <c r="G310" s="304">
        <v>0</v>
      </c>
      <c r="H310" s="305">
        <v>655.57</v>
      </c>
      <c r="I310" s="306" t="s">
        <v>1577</v>
      </c>
      <c r="J310" s="306" t="s">
        <v>30</v>
      </c>
    </row>
    <row r="311" spans="1:10" ht="12" customHeight="1">
      <c r="A311" s="300" t="s">
        <v>49</v>
      </c>
      <c r="B311" s="301" t="s">
        <v>27</v>
      </c>
      <c r="C311" s="301" t="s">
        <v>32</v>
      </c>
      <c r="D311" s="302">
        <v>44216</v>
      </c>
      <c r="E311" s="302">
        <v>45628</v>
      </c>
      <c r="F311" s="303">
        <f t="shared" si="7"/>
        <v>5610410</v>
      </c>
      <c r="G311" s="304">
        <v>0</v>
      </c>
      <c r="H311" s="305">
        <v>810.87</v>
      </c>
      <c r="I311" s="306" t="s">
        <v>1577</v>
      </c>
      <c r="J311" s="306" t="s">
        <v>30</v>
      </c>
    </row>
    <row r="312" spans="1:10" ht="12" customHeight="1">
      <c r="A312" s="300" t="s">
        <v>49</v>
      </c>
      <c r="B312" s="301" t="s">
        <v>27</v>
      </c>
      <c r="C312" s="301" t="s">
        <v>32</v>
      </c>
      <c r="D312" s="302">
        <v>44216</v>
      </c>
      <c r="E312" s="302">
        <v>45628</v>
      </c>
      <c r="F312" s="303">
        <f t="shared" si="7"/>
        <v>13284895</v>
      </c>
      <c r="G312" s="304">
        <v>0</v>
      </c>
      <c r="H312" s="305">
        <v>1920.06</v>
      </c>
      <c r="I312" s="306" t="s">
        <v>1577</v>
      </c>
      <c r="J312" s="306" t="s">
        <v>30</v>
      </c>
    </row>
    <row r="313" spans="1:10" ht="12" customHeight="1">
      <c r="A313" s="300" t="s">
        <v>58</v>
      </c>
      <c r="B313" s="301" t="s">
        <v>27</v>
      </c>
      <c r="C313" s="301" t="s">
        <v>32</v>
      </c>
      <c r="D313" s="302">
        <v>44118</v>
      </c>
      <c r="E313" s="302">
        <v>45710</v>
      </c>
      <c r="F313" s="303">
        <f t="shared" si="7"/>
        <v>1458664</v>
      </c>
      <c r="G313" s="304">
        <v>0</v>
      </c>
      <c r="H313" s="305">
        <v>210.82</v>
      </c>
      <c r="I313" s="306" t="s">
        <v>1577</v>
      </c>
      <c r="J313" s="306" t="s">
        <v>30</v>
      </c>
    </row>
    <row r="314" spans="1:10" ht="12" customHeight="1">
      <c r="A314" s="300" t="s">
        <v>58</v>
      </c>
      <c r="B314" s="301" t="s">
        <v>27</v>
      </c>
      <c r="C314" s="301" t="s">
        <v>32</v>
      </c>
      <c r="D314" s="302">
        <v>44118</v>
      </c>
      <c r="E314" s="302">
        <v>45710</v>
      </c>
      <c r="F314" s="303">
        <f t="shared" si="7"/>
        <v>2549236</v>
      </c>
      <c r="G314" s="304">
        <v>0</v>
      </c>
      <c r="H314" s="305">
        <v>368.44</v>
      </c>
      <c r="I314" s="306" t="s">
        <v>1577</v>
      </c>
      <c r="J314" s="306" t="s">
        <v>30</v>
      </c>
    </row>
    <row r="315" spans="1:10" ht="12" customHeight="1">
      <c r="A315" s="300" t="s">
        <v>61</v>
      </c>
      <c r="B315" s="301" t="s">
        <v>27</v>
      </c>
      <c r="C315" s="301" t="s">
        <v>32</v>
      </c>
      <c r="D315" s="302">
        <v>44119</v>
      </c>
      <c r="E315" s="302">
        <v>45712</v>
      </c>
      <c r="F315" s="303">
        <f t="shared" si="7"/>
        <v>1069470</v>
      </c>
      <c r="G315" s="304">
        <v>0</v>
      </c>
      <c r="H315" s="305">
        <v>154.57</v>
      </c>
      <c r="I315" s="306" t="s">
        <v>1577</v>
      </c>
      <c r="J315" s="306" t="s">
        <v>30</v>
      </c>
    </row>
    <row r="316" spans="1:10" ht="12" customHeight="1">
      <c r="A316" s="300" t="s">
        <v>62</v>
      </c>
      <c r="B316" s="301" t="s">
        <v>27</v>
      </c>
      <c r="C316" s="301" t="s">
        <v>32</v>
      </c>
      <c r="D316" s="302">
        <v>44119</v>
      </c>
      <c r="E316" s="302">
        <v>45712</v>
      </c>
      <c r="F316" s="303">
        <f t="shared" si="7"/>
        <v>1181765</v>
      </c>
      <c r="G316" s="304">
        <v>0</v>
      </c>
      <c r="H316" s="305">
        <v>170.8</v>
      </c>
      <c r="I316" s="306" t="s">
        <v>1577</v>
      </c>
      <c r="J316" s="306" t="s">
        <v>30</v>
      </c>
    </row>
    <row r="317" spans="1:10" ht="12" customHeight="1">
      <c r="A317" s="300" t="s">
        <v>61</v>
      </c>
      <c r="B317" s="301" t="s">
        <v>27</v>
      </c>
      <c r="C317" s="301" t="s">
        <v>32</v>
      </c>
      <c r="D317" s="302">
        <v>44119</v>
      </c>
      <c r="E317" s="302">
        <v>45712</v>
      </c>
      <c r="F317" s="303">
        <f t="shared" si="7"/>
        <v>1869099</v>
      </c>
      <c r="G317" s="304">
        <v>0</v>
      </c>
      <c r="H317" s="305">
        <v>270.14</v>
      </c>
      <c r="I317" s="306" t="s">
        <v>1577</v>
      </c>
      <c r="J317" s="306" t="s">
        <v>30</v>
      </c>
    </row>
    <row r="318" spans="1:10" ht="12" customHeight="1">
      <c r="A318" s="300" t="s">
        <v>62</v>
      </c>
      <c r="B318" s="301" t="s">
        <v>27</v>
      </c>
      <c r="C318" s="301" t="s">
        <v>32</v>
      </c>
      <c r="D318" s="302">
        <v>44119</v>
      </c>
      <c r="E318" s="302">
        <v>45712</v>
      </c>
      <c r="F318" s="303">
        <f t="shared" si="7"/>
        <v>2098671</v>
      </c>
      <c r="G318" s="304">
        <v>0</v>
      </c>
      <c r="H318" s="305">
        <v>303.32</v>
      </c>
      <c r="I318" s="306" t="s">
        <v>1577</v>
      </c>
      <c r="J318" s="306" t="s">
        <v>30</v>
      </c>
    </row>
    <row r="319" spans="1:10" ht="12" customHeight="1">
      <c r="A319" s="300" t="s">
        <v>63</v>
      </c>
      <c r="B319" s="301" t="s">
        <v>27</v>
      </c>
      <c r="C319" s="301" t="s">
        <v>32</v>
      </c>
      <c r="D319" s="302">
        <v>44137</v>
      </c>
      <c r="E319" s="302">
        <v>45725</v>
      </c>
      <c r="F319" s="303">
        <f t="shared" si="7"/>
        <v>3830220</v>
      </c>
      <c r="G319" s="304">
        <v>0</v>
      </c>
      <c r="H319" s="305">
        <v>553.58000000000004</v>
      </c>
      <c r="I319" s="306" t="s">
        <v>1577</v>
      </c>
      <c r="J319" s="306" t="s">
        <v>30</v>
      </c>
    </row>
    <row r="320" spans="1:10" ht="12" customHeight="1">
      <c r="A320" s="300" t="s">
        <v>63</v>
      </c>
      <c r="B320" s="301" t="s">
        <v>27</v>
      </c>
      <c r="C320" s="301" t="s">
        <v>32</v>
      </c>
      <c r="D320" s="302">
        <v>44137</v>
      </c>
      <c r="E320" s="302">
        <v>45725</v>
      </c>
      <c r="F320" s="303">
        <f t="shared" si="7"/>
        <v>6693994</v>
      </c>
      <c r="G320" s="304">
        <v>0</v>
      </c>
      <c r="H320" s="305">
        <v>967.48</v>
      </c>
      <c r="I320" s="306" t="s">
        <v>1577</v>
      </c>
      <c r="J320" s="306" t="s">
        <v>30</v>
      </c>
    </row>
    <row r="321" spans="1:10" ht="12" customHeight="1">
      <c r="A321" s="300" t="s">
        <v>31</v>
      </c>
      <c r="B321" s="301" t="s">
        <v>27</v>
      </c>
      <c r="C321" s="301" t="s">
        <v>32</v>
      </c>
      <c r="D321" s="302">
        <v>44139</v>
      </c>
      <c r="E321" s="302">
        <v>45737</v>
      </c>
      <c r="F321" s="303">
        <f t="shared" si="7"/>
        <v>1278908</v>
      </c>
      <c r="G321" s="304">
        <v>0</v>
      </c>
      <c r="H321" s="305">
        <v>184.84</v>
      </c>
      <c r="I321" s="306" t="s">
        <v>1577</v>
      </c>
      <c r="J321" s="306" t="s">
        <v>30</v>
      </c>
    </row>
    <row r="322" spans="1:10" ht="12" customHeight="1">
      <c r="A322" s="300" t="s">
        <v>26</v>
      </c>
      <c r="B322" s="301" t="s">
        <v>27</v>
      </c>
      <c r="C322" s="301" t="s">
        <v>32</v>
      </c>
      <c r="D322" s="302">
        <v>44137</v>
      </c>
      <c r="E322" s="302">
        <v>45737</v>
      </c>
      <c r="F322" s="303">
        <f t="shared" si="7"/>
        <v>1803368</v>
      </c>
      <c r="G322" s="304">
        <v>0</v>
      </c>
      <c r="H322" s="305">
        <v>260.64</v>
      </c>
      <c r="I322" s="306" t="s">
        <v>1577</v>
      </c>
      <c r="J322" s="306" t="s">
        <v>30</v>
      </c>
    </row>
    <row r="323" spans="1:10" ht="12" customHeight="1">
      <c r="A323" s="300" t="s">
        <v>31</v>
      </c>
      <c r="B323" s="301" t="s">
        <v>27</v>
      </c>
      <c r="C323" s="301" t="s">
        <v>32</v>
      </c>
      <c r="D323" s="302">
        <v>44139</v>
      </c>
      <c r="E323" s="302">
        <v>45737</v>
      </c>
      <c r="F323" s="303">
        <f t="shared" si="7"/>
        <v>2271300</v>
      </c>
      <c r="G323" s="304">
        <v>0</v>
      </c>
      <c r="H323" s="305">
        <v>328.27</v>
      </c>
      <c r="I323" s="306" t="s">
        <v>1577</v>
      </c>
      <c r="J323" s="306" t="s">
        <v>30</v>
      </c>
    </row>
    <row r="324" spans="1:10" ht="12" customHeight="1">
      <c r="A324" s="300" t="s">
        <v>26</v>
      </c>
      <c r="B324" s="301" t="s">
        <v>27</v>
      </c>
      <c r="C324" s="301" t="s">
        <v>32</v>
      </c>
      <c r="D324" s="302">
        <v>44137</v>
      </c>
      <c r="E324" s="302">
        <v>45737</v>
      </c>
      <c r="F324" s="303">
        <f t="shared" si="7"/>
        <v>3151743</v>
      </c>
      <c r="G324" s="304">
        <v>0</v>
      </c>
      <c r="H324" s="305">
        <v>455.52</v>
      </c>
      <c r="I324" s="306" t="s">
        <v>1577</v>
      </c>
      <c r="J324" s="306" t="s">
        <v>30</v>
      </c>
    </row>
    <row r="325" spans="1:10" ht="12" customHeight="1">
      <c r="A325" s="300" t="s">
        <v>33</v>
      </c>
      <c r="B325" s="301" t="s">
        <v>27</v>
      </c>
      <c r="C325" s="301" t="s">
        <v>32</v>
      </c>
      <c r="D325" s="302">
        <v>44144</v>
      </c>
      <c r="E325" s="302">
        <v>45738</v>
      </c>
      <c r="F325" s="303">
        <f t="shared" si="7"/>
        <v>1660629</v>
      </c>
      <c r="G325" s="304">
        <v>0</v>
      </c>
      <c r="H325" s="305">
        <v>240.01</v>
      </c>
      <c r="I325" s="306" t="s">
        <v>1577</v>
      </c>
      <c r="J325" s="306" t="s">
        <v>30</v>
      </c>
    </row>
    <row r="326" spans="1:10" ht="12" customHeight="1">
      <c r="A326" s="300" t="s">
        <v>33</v>
      </c>
      <c r="B326" s="301" t="s">
        <v>27</v>
      </c>
      <c r="C326" s="301" t="s">
        <v>32</v>
      </c>
      <c r="D326" s="302">
        <v>44144</v>
      </c>
      <c r="E326" s="302">
        <v>45738</v>
      </c>
      <c r="F326" s="303">
        <f t="shared" si="7"/>
        <v>2921548</v>
      </c>
      <c r="G326" s="304">
        <v>0</v>
      </c>
      <c r="H326" s="305">
        <v>422.25</v>
      </c>
      <c r="I326" s="306" t="s">
        <v>1577</v>
      </c>
      <c r="J326" s="306" t="s">
        <v>30</v>
      </c>
    </row>
    <row r="327" spans="1:10" ht="12" customHeight="1">
      <c r="A327" s="300" t="s">
        <v>37</v>
      </c>
      <c r="B327" s="301" t="s">
        <v>27</v>
      </c>
      <c r="C327" s="301" t="s">
        <v>32</v>
      </c>
      <c r="D327" s="302">
        <v>44154</v>
      </c>
      <c r="E327" s="302">
        <v>45744</v>
      </c>
      <c r="F327" s="303">
        <f t="shared" si="7"/>
        <v>2502533</v>
      </c>
      <c r="G327" s="304">
        <v>0</v>
      </c>
      <c r="H327" s="305">
        <v>361.69</v>
      </c>
      <c r="I327" s="306" t="s">
        <v>1577</v>
      </c>
      <c r="J327" s="306" t="s">
        <v>30</v>
      </c>
    </row>
    <row r="328" spans="1:10" ht="12" customHeight="1">
      <c r="A328" s="300" t="s">
        <v>37</v>
      </c>
      <c r="B328" s="301" t="s">
        <v>27</v>
      </c>
      <c r="C328" s="301" t="s">
        <v>32</v>
      </c>
      <c r="D328" s="302">
        <v>44154</v>
      </c>
      <c r="E328" s="302">
        <v>45744</v>
      </c>
      <c r="F328" s="303">
        <f t="shared" si="7"/>
        <v>4444420</v>
      </c>
      <c r="G328" s="304">
        <v>0</v>
      </c>
      <c r="H328" s="305">
        <v>642.35</v>
      </c>
      <c r="I328" s="306" t="s">
        <v>1577</v>
      </c>
      <c r="J328" s="306" t="s">
        <v>30</v>
      </c>
    </row>
    <row r="329" spans="1:10" ht="12" customHeight="1">
      <c r="A329" s="300" t="s">
        <v>41</v>
      </c>
      <c r="B329" s="301" t="s">
        <v>27</v>
      </c>
      <c r="C329" s="301" t="s">
        <v>32</v>
      </c>
      <c r="D329" s="302">
        <v>44151</v>
      </c>
      <c r="E329" s="302">
        <v>45747</v>
      </c>
      <c r="F329" s="303">
        <f t="shared" ref="F329:F364" si="8">ROUND(+G329+H329*$C$4,0)</f>
        <v>1660629</v>
      </c>
      <c r="G329" s="304">
        <v>0</v>
      </c>
      <c r="H329" s="305">
        <v>240.01</v>
      </c>
      <c r="I329" s="306" t="s">
        <v>1577</v>
      </c>
      <c r="J329" s="306" t="s">
        <v>30</v>
      </c>
    </row>
    <row r="330" spans="1:10" ht="12" customHeight="1">
      <c r="A330" s="300" t="s">
        <v>41</v>
      </c>
      <c r="B330" s="301" t="s">
        <v>27</v>
      </c>
      <c r="C330" s="301" t="s">
        <v>32</v>
      </c>
      <c r="D330" s="302">
        <v>44151</v>
      </c>
      <c r="E330" s="302">
        <v>45747</v>
      </c>
      <c r="F330" s="303">
        <f t="shared" si="8"/>
        <v>2921548</v>
      </c>
      <c r="G330" s="304">
        <v>0</v>
      </c>
      <c r="H330" s="305">
        <v>422.25</v>
      </c>
      <c r="I330" s="306" t="s">
        <v>1577</v>
      </c>
      <c r="J330" s="306" t="s">
        <v>30</v>
      </c>
    </row>
    <row r="331" spans="1:10" ht="12" customHeight="1">
      <c r="A331" s="300" t="s">
        <v>42</v>
      </c>
      <c r="B331" s="301" t="s">
        <v>27</v>
      </c>
      <c r="C331" s="301" t="s">
        <v>32</v>
      </c>
      <c r="D331" s="302">
        <v>44193</v>
      </c>
      <c r="E331" s="302">
        <v>45792</v>
      </c>
      <c r="F331" s="303">
        <f t="shared" si="8"/>
        <v>1277040</v>
      </c>
      <c r="G331" s="304">
        <v>0</v>
      </c>
      <c r="H331" s="305">
        <v>184.57</v>
      </c>
      <c r="I331" s="306" t="s">
        <v>1577</v>
      </c>
      <c r="J331" s="306" t="s">
        <v>30</v>
      </c>
    </row>
    <row r="332" spans="1:10" ht="12" customHeight="1">
      <c r="A332" s="300" t="s">
        <v>42</v>
      </c>
      <c r="B332" s="301" t="s">
        <v>27</v>
      </c>
      <c r="C332" s="301" t="s">
        <v>32</v>
      </c>
      <c r="D332" s="302">
        <v>44193</v>
      </c>
      <c r="E332" s="302">
        <v>45792</v>
      </c>
      <c r="F332" s="303">
        <f t="shared" si="8"/>
        <v>2267979</v>
      </c>
      <c r="G332" s="304">
        <v>0</v>
      </c>
      <c r="H332" s="305">
        <v>327.79</v>
      </c>
      <c r="I332" s="306" t="s">
        <v>1577</v>
      </c>
      <c r="J332" s="306" t="s">
        <v>30</v>
      </c>
    </row>
    <row r="333" spans="1:10" ht="12" customHeight="1">
      <c r="A333" s="300" t="s">
        <v>49</v>
      </c>
      <c r="B333" s="301" t="s">
        <v>27</v>
      </c>
      <c r="C333" s="301" t="s">
        <v>32</v>
      </c>
      <c r="D333" s="302">
        <v>44216</v>
      </c>
      <c r="E333" s="302">
        <v>45808</v>
      </c>
      <c r="F333" s="303">
        <f t="shared" si="8"/>
        <v>3740273</v>
      </c>
      <c r="G333" s="304">
        <v>0</v>
      </c>
      <c r="H333" s="305">
        <v>540.58000000000004</v>
      </c>
      <c r="I333" s="306" t="s">
        <v>1577</v>
      </c>
      <c r="J333" s="306" t="s">
        <v>30</v>
      </c>
    </row>
    <row r="334" spans="1:10" ht="12" customHeight="1">
      <c r="A334" s="300" t="s">
        <v>49</v>
      </c>
      <c r="B334" s="301" t="s">
        <v>27</v>
      </c>
      <c r="C334" s="301" t="s">
        <v>32</v>
      </c>
      <c r="D334" s="302">
        <v>44216</v>
      </c>
      <c r="E334" s="302">
        <v>45808</v>
      </c>
      <c r="F334" s="303">
        <f t="shared" si="8"/>
        <v>6642448</v>
      </c>
      <c r="G334" s="304">
        <v>0</v>
      </c>
      <c r="H334" s="305">
        <v>960.03</v>
      </c>
      <c r="I334" s="306" t="s">
        <v>1577</v>
      </c>
      <c r="J334" s="306" t="s">
        <v>30</v>
      </c>
    </row>
    <row r="335" spans="1:10" ht="12" customHeight="1">
      <c r="A335" s="300" t="s">
        <v>58</v>
      </c>
      <c r="B335" s="301" t="s">
        <v>27</v>
      </c>
      <c r="C335" s="301" t="s">
        <v>32</v>
      </c>
      <c r="D335" s="302">
        <v>44118</v>
      </c>
      <c r="E335" s="302">
        <v>45890</v>
      </c>
      <c r="F335" s="303">
        <f t="shared" si="8"/>
        <v>729332</v>
      </c>
      <c r="G335" s="304">
        <v>0</v>
      </c>
      <c r="H335" s="305">
        <v>105.41</v>
      </c>
      <c r="I335" s="306" t="s">
        <v>1577</v>
      </c>
      <c r="J335" s="306" t="s">
        <v>30</v>
      </c>
    </row>
    <row r="336" spans="1:10" ht="12" customHeight="1">
      <c r="A336" s="300" t="s">
        <v>61</v>
      </c>
      <c r="B336" s="301" t="s">
        <v>27</v>
      </c>
      <c r="C336" s="301" t="s">
        <v>32</v>
      </c>
      <c r="D336" s="302">
        <v>44119</v>
      </c>
      <c r="E336" s="302">
        <v>45892</v>
      </c>
      <c r="F336" s="303">
        <f t="shared" si="8"/>
        <v>534770</v>
      </c>
      <c r="G336" s="304">
        <v>0</v>
      </c>
      <c r="H336" s="305">
        <v>77.290000000000006</v>
      </c>
      <c r="I336" s="306" t="s">
        <v>1577</v>
      </c>
      <c r="J336" s="306" t="s">
        <v>30</v>
      </c>
    </row>
    <row r="337" spans="1:10" ht="12" customHeight="1">
      <c r="A337" s="300" t="s">
        <v>62</v>
      </c>
      <c r="B337" s="301" t="s">
        <v>27</v>
      </c>
      <c r="C337" s="301" t="s">
        <v>32</v>
      </c>
      <c r="D337" s="302">
        <v>44119</v>
      </c>
      <c r="E337" s="302">
        <v>45892</v>
      </c>
      <c r="F337" s="303">
        <f t="shared" si="8"/>
        <v>590883</v>
      </c>
      <c r="G337" s="304">
        <v>0</v>
      </c>
      <c r="H337" s="305">
        <v>85.4</v>
      </c>
      <c r="I337" s="306" t="s">
        <v>1577</v>
      </c>
      <c r="J337" s="306" t="s">
        <v>30</v>
      </c>
    </row>
    <row r="338" spans="1:10" ht="12" customHeight="1">
      <c r="A338" s="300" t="s">
        <v>63</v>
      </c>
      <c r="B338" s="301" t="s">
        <v>27</v>
      </c>
      <c r="C338" s="301" t="s">
        <v>32</v>
      </c>
      <c r="D338" s="302">
        <v>44137</v>
      </c>
      <c r="E338" s="302">
        <v>45905</v>
      </c>
      <c r="F338" s="303">
        <f t="shared" si="8"/>
        <v>1915110</v>
      </c>
      <c r="G338" s="304">
        <v>0</v>
      </c>
      <c r="H338" s="305">
        <v>276.79000000000002</v>
      </c>
      <c r="I338" s="306" t="s">
        <v>1577</v>
      </c>
      <c r="J338" s="306" t="s">
        <v>30</v>
      </c>
    </row>
    <row r="339" spans="1:10" ht="12" customHeight="1">
      <c r="A339" s="300" t="s">
        <v>31</v>
      </c>
      <c r="B339" s="301" t="s">
        <v>27</v>
      </c>
      <c r="C339" s="301" t="s">
        <v>32</v>
      </c>
      <c r="D339" s="302">
        <v>44139</v>
      </c>
      <c r="E339" s="302">
        <v>45917</v>
      </c>
      <c r="F339" s="303">
        <f t="shared" si="8"/>
        <v>639454</v>
      </c>
      <c r="G339" s="304">
        <v>0</v>
      </c>
      <c r="H339" s="305">
        <v>92.42</v>
      </c>
      <c r="I339" s="306" t="s">
        <v>1577</v>
      </c>
      <c r="J339" s="306" t="s">
        <v>30</v>
      </c>
    </row>
    <row r="340" spans="1:10" ht="12" customHeight="1">
      <c r="A340" s="300" t="s">
        <v>26</v>
      </c>
      <c r="B340" s="301" t="s">
        <v>27</v>
      </c>
      <c r="C340" s="301" t="s">
        <v>32</v>
      </c>
      <c r="D340" s="302">
        <v>44137</v>
      </c>
      <c r="E340" s="302">
        <v>45917</v>
      </c>
      <c r="F340" s="303">
        <f t="shared" si="8"/>
        <v>901684</v>
      </c>
      <c r="G340" s="304">
        <v>0</v>
      </c>
      <c r="H340" s="305">
        <v>130.32</v>
      </c>
      <c r="I340" s="306" t="s">
        <v>1577</v>
      </c>
      <c r="J340" s="306" t="s">
        <v>30</v>
      </c>
    </row>
    <row r="341" spans="1:10" ht="12" customHeight="1">
      <c r="A341" s="300" t="s">
        <v>33</v>
      </c>
      <c r="B341" s="301" t="s">
        <v>27</v>
      </c>
      <c r="C341" s="301" t="s">
        <v>32</v>
      </c>
      <c r="D341" s="302">
        <v>44144</v>
      </c>
      <c r="E341" s="302">
        <v>45918</v>
      </c>
      <c r="F341" s="303">
        <f t="shared" si="8"/>
        <v>830349</v>
      </c>
      <c r="G341" s="304">
        <v>0</v>
      </c>
      <c r="H341" s="305">
        <v>120.01</v>
      </c>
      <c r="I341" s="306" t="s">
        <v>1577</v>
      </c>
      <c r="J341" s="306" t="s">
        <v>30</v>
      </c>
    </row>
    <row r="342" spans="1:10" ht="12" customHeight="1">
      <c r="A342" s="300" t="s">
        <v>37</v>
      </c>
      <c r="B342" s="301" t="s">
        <v>27</v>
      </c>
      <c r="C342" s="301" t="s">
        <v>32</v>
      </c>
      <c r="D342" s="302">
        <v>44154</v>
      </c>
      <c r="E342" s="302">
        <v>45924</v>
      </c>
      <c r="F342" s="303">
        <f t="shared" si="8"/>
        <v>1251301</v>
      </c>
      <c r="G342" s="304">
        <v>0</v>
      </c>
      <c r="H342" s="305">
        <v>180.85</v>
      </c>
      <c r="I342" s="306" t="s">
        <v>1577</v>
      </c>
      <c r="J342" s="306" t="s">
        <v>30</v>
      </c>
    </row>
    <row r="343" spans="1:10" ht="12" customHeight="1">
      <c r="A343" s="300" t="s">
        <v>41</v>
      </c>
      <c r="B343" s="301" t="s">
        <v>27</v>
      </c>
      <c r="C343" s="301" t="s">
        <v>32</v>
      </c>
      <c r="D343" s="302">
        <v>44151</v>
      </c>
      <c r="E343" s="302">
        <v>45927</v>
      </c>
      <c r="F343" s="303">
        <f t="shared" si="8"/>
        <v>830349</v>
      </c>
      <c r="G343" s="304">
        <v>0</v>
      </c>
      <c r="H343" s="305">
        <v>120.01</v>
      </c>
      <c r="I343" s="306" t="s">
        <v>1577</v>
      </c>
      <c r="J343" s="306" t="s">
        <v>30</v>
      </c>
    </row>
    <row r="344" spans="1:10" ht="12" customHeight="1">
      <c r="A344" s="300" t="s">
        <v>42</v>
      </c>
      <c r="B344" s="301" t="s">
        <v>27</v>
      </c>
      <c r="C344" s="301" t="s">
        <v>32</v>
      </c>
      <c r="D344" s="302">
        <v>44193</v>
      </c>
      <c r="E344" s="302">
        <v>45972</v>
      </c>
      <c r="F344" s="303">
        <f t="shared" si="8"/>
        <v>638555</v>
      </c>
      <c r="G344" s="304">
        <v>0</v>
      </c>
      <c r="H344" s="305">
        <v>92.29</v>
      </c>
      <c r="I344" s="306" t="s">
        <v>1577</v>
      </c>
      <c r="J344" s="306" t="s">
        <v>30</v>
      </c>
    </row>
    <row r="345" spans="1:10" ht="12" customHeight="1">
      <c r="A345" s="300" t="s">
        <v>49</v>
      </c>
      <c r="B345" s="301" t="s">
        <v>27</v>
      </c>
      <c r="C345" s="301" t="s">
        <v>32</v>
      </c>
      <c r="D345" s="302">
        <v>44216</v>
      </c>
      <c r="E345" s="302">
        <v>45988</v>
      </c>
      <c r="F345" s="303">
        <f t="shared" si="8"/>
        <v>1870137</v>
      </c>
      <c r="G345" s="304">
        <v>0</v>
      </c>
      <c r="H345" s="305">
        <v>270.29000000000002</v>
      </c>
      <c r="I345" s="306" t="s">
        <v>1577</v>
      </c>
      <c r="J345" s="306" t="s">
        <v>30</v>
      </c>
    </row>
    <row r="346" spans="1:10" ht="12" customHeight="1">
      <c r="A346" s="300" t="s">
        <v>33</v>
      </c>
      <c r="B346" s="301" t="s">
        <v>27</v>
      </c>
      <c r="C346" s="301" t="s">
        <v>32</v>
      </c>
      <c r="D346" s="302">
        <v>44144</v>
      </c>
      <c r="E346" s="302" t="s">
        <v>77</v>
      </c>
      <c r="F346" s="303">
        <f t="shared" si="8"/>
        <v>4981957</v>
      </c>
      <c r="G346" s="304">
        <v>0</v>
      </c>
      <c r="H346" s="305">
        <v>720.04</v>
      </c>
      <c r="I346" s="306" t="s">
        <v>1577</v>
      </c>
      <c r="J346" s="306" t="s">
        <v>30</v>
      </c>
    </row>
    <row r="347" spans="1:10" ht="12" customHeight="1">
      <c r="A347" s="300" t="s">
        <v>33</v>
      </c>
      <c r="B347" s="301" t="s">
        <v>27</v>
      </c>
      <c r="C347" s="301" t="s">
        <v>32</v>
      </c>
      <c r="D347" s="302">
        <v>44144</v>
      </c>
      <c r="E347" s="302" t="s">
        <v>77</v>
      </c>
      <c r="F347" s="303">
        <f t="shared" si="8"/>
        <v>14607739</v>
      </c>
      <c r="G347" s="304">
        <v>0</v>
      </c>
      <c r="H347" s="305">
        <v>2111.25</v>
      </c>
      <c r="I347" s="306" t="s">
        <v>1577</v>
      </c>
      <c r="J347" s="306" t="s">
        <v>30</v>
      </c>
    </row>
    <row r="348" spans="1:10" ht="12" customHeight="1">
      <c r="A348" s="300" t="s">
        <v>33</v>
      </c>
      <c r="B348" s="301" t="s">
        <v>27</v>
      </c>
      <c r="C348" s="301" t="s">
        <v>32</v>
      </c>
      <c r="D348" s="302">
        <v>44144</v>
      </c>
      <c r="E348" s="302" t="s">
        <v>78</v>
      </c>
      <c r="F348" s="303">
        <f t="shared" si="8"/>
        <v>3321328</v>
      </c>
      <c r="G348" s="304">
        <v>0</v>
      </c>
      <c r="H348" s="305">
        <v>480.03</v>
      </c>
      <c r="I348" s="306" t="s">
        <v>1577</v>
      </c>
      <c r="J348" s="306" t="s">
        <v>30</v>
      </c>
    </row>
    <row r="349" spans="1:10" ht="12" customHeight="1">
      <c r="A349" s="300" t="s">
        <v>33</v>
      </c>
      <c r="B349" s="301" t="s">
        <v>27</v>
      </c>
      <c r="C349" s="301" t="s">
        <v>32</v>
      </c>
      <c r="D349" s="302">
        <v>44144</v>
      </c>
      <c r="E349" s="302" t="s">
        <v>78</v>
      </c>
      <c r="F349" s="303">
        <f t="shared" si="8"/>
        <v>8764643</v>
      </c>
      <c r="G349" s="304">
        <v>0</v>
      </c>
      <c r="H349" s="305">
        <v>1266.75</v>
      </c>
      <c r="I349" s="306" t="s">
        <v>1577</v>
      </c>
      <c r="J349" s="306" t="s">
        <v>30</v>
      </c>
    </row>
    <row r="350" spans="1:10" ht="12" customHeight="1">
      <c r="A350" s="300" t="s">
        <v>33</v>
      </c>
      <c r="B350" s="301" t="s">
        <v>27</v>
      </c>
      <c r="C350" s="301" t="s">
        <v>32</v>
      </c>
      <c r="D350" s="302">
        <v>44144</v>
      </c>
      <c r="E350" s="302" t="s">
        <v>79</v>
      </c>
      <c r="F350" s="303">
        <f t="shared" si="8"/>
        <v>4151608</v>
      </c>
      <c r="G350" s="304">
        <v>0</v>
      </c>
      <c r="H350" s="305">
        <v>600.03</v>
      </c>
      <c r="I350" s="306" t="s">
        <v>1577</v>
      </c>
      <c r="J350" s="306" t="s">
        <v>30</v>
      </c>
    </row>
    <row r="351" spans="1:10" ht="12" customHeight="1">
      <c r="A351" s="300" t="s">
        <v>33</v>
      </c>
      <c r="B351" s="301" t="s">
        <v>27</v>
      </c>
      <c r="C351" s="301" t="s">
        <v>32</v>
      </c>
      <c r="D351" s="302">
        <v>44144</v>
      </c>
      <c r="E351" s="302" t="s">
        <v>79</v>
      </c>
      <c r="F351" s="303">
        <f t="shared" si="8"/>
        <v>11686191</v>
      </c>
      <c r="G351" s="304">
        <v>0</v>
      </c>
      <c r="H351" s="305">
        <v>1689</v>
      </c>
      <c r="I351" s="306" t="s">
        <v>1577</v>
      </c>
      <c r="J351" s="306" t="s">
        <v>30</v>
      </c>
    </row>
    <row r="352" spans="1:10" ht="12" customHeight="1">
      <c r="A352" s="300" t="s">
        <v>40</v>
      </c>
      <c r="B352" s="307" t="s">
        <v>39</v>
      </c>
      <c r="C352" s="301" t="s">
        <v>32</v>
      </c>
      <c r="D352" s="302">
        <v>44148</v>
      </c>
      <c r="E352" s="302">
        <v>44846</v>
      </c>
      <c r="F352" s="303">
        <f t="shared" si="8"/>
        <v>14569477</v>
      </c>
      <c r="G352" s="304">
        <v>0</v>
      </c>
      <c r="H352" s="305">
        <v>2105.7199999999998</v>
      </c>
      <c r="I352" s="306" t="s">
        <v>1577</v>
      </c>
      <c r="J352" s="306" t="s">
        <v>30</v>
      </c>
    </row>
    <row r="353" spans="1:10" ht="12" customHeight="1">
      <c r="A353" s="300" t="s">
        <v>40</v>
      </c>
      <c r="B353" s="307" t="s">
        <v>39</v>
      </c>
      <c r="C353" s="301" t="s">
        <v>32</v>
      </c>
      <c r="D353" s="302">
        <v>44148</v>
      </c>
      <c r="E353" s="302">
        <v>44846</v>
      </c>
      <c r="F353" s="303">
        <f t="shared" si="8"/>
        <v>53167533</v>
      </c>
      <c r="G353" s="304">
        <v>0</v>
      </c>
      <c r="H353" s="305">
        <v>7684.28</v>
      </c>
      <c r="I353" s="306" t="s">
        <v>1577</v>
      </c>
      <c r="J353" s="306" t="s">
        <v>30</v>
      </c>
    </row>
    <row r="354" spans="1:10" ht="12" customHeight="1">
      <c r="A354" s="300" t="s">
        <v>40</v>
      </c>
      <c r="B354" s="307" t="s">
        <v>39</v>
      </c>
      <c r="C354" s="301" t="s">
        <v>32</v>
      </c>
      <c r="D354" s="302">
        <v>44148</v>
      </c>
      <c r="E354" s="302">
        <v>45026</v>
      </c>
      <c r="F354" s="303">
        <f t="shared" si="8"/>
        <v>12488103</v>
      </c>
      <c r="G354" s="304">
        <v>0</v>
      </c>
      <c r="H354" s="305">
        <v>1804.9</v>
      </c>
      <c r="I354" s="306" t="s">
        <v>1577</v>
      </c>
      <c r="J354" s="306" t="s">
        <v>30</v>
      </c>
    </row>
    <row r="355" spans="1:10" ht="12" customHeight="1">
      <c r="A355" s="300" t="s">
        <v>40</v>
      </c>
      <c r="B355" s="307" t="s">
        <v>39</v>
      </c>
      <c r="C355" s="301" t="s">
        <v>32</v>
      </c>
      <c r="D355" s="302">
        <v>44148</v>
      </c>
      <c r="E355" s="302">
        <v>45026</v>
      </c>
      <c r="F355" s="303">
        <f t="shared" si="8"/>
        <v>45572132</v>
      </c>
      <c r="G355" s="304">
        <v>0</v>
      </c>
      <c r="H355" s="305">
        <v>6586.52</v>
      </c>
      <c r="I355" s="306" t="s">
        <v>1577</v>
      </c>
      <c r="J355" s="306" t="s">
        <v>30</v>
      </c>
    </row>
    <row r="356" spans="1:10" ht="12" customHeight="1">
      <c r="A356" s="300" t="s">
        <v>40</v>
      </c>
      <c r="B356" s="307" t="s">
        <v>39</v>
      </c>
      <c r="C356" s="301" t="s">
        <v>32</v>
      </c>
      <c r="D356" s="302">
        <v>44148</v>
      </c>
      <c r="E356" s="302">
        <v>45206</v>
      </c>
      <c r="F356" s="303">
        <f t="shared" si="8"/>
        <v>10406730</v>
      </c>
      <c r="G356" s="304">
        <v>0</v>
      </c>
      <c r="H356" s="305">
        <v>1504.08</v>
      </c>
      <c r="I356" s="306" t="s">
        <v>1577</v>
      </c>
      <c r="J356" s="306" t="s">
        <v>30</v>
      </c>
    </row>
    <row r="357" spans="1:10" ht="12" customHeight="1">
      <c r="A357" s="300" t="s">
        <v>40</v>
      </c>
      <c r="B357" s="307" t="s">
        <v>39</v>
      </c>
      <c r="C357" s="301" t="s">
        <v>32</v>
      </c>
      <c r="D357" s="302">
        <v>44148</v>
      </c>
      <c r="E357" s="302">
        <v>45206</v>
      </c>
      <c r="F357" s="303">
        <f t="shared" si="8"/>
        <v>37976800</v>
      </c>
      <c r="G357" s="304">
        <v>0</v>
      </c>
      <c r="H357" s="305">
        <v>5488.77</v>
      </c>
      <c r="I357" s="306" t="s">
        <v>1577</v>
      </c>
      <c r="J357" s="306" t="s">
        <v>30</v>
      </c>
    </row>
    <row r="358" spans="1:10" ht="12" customHeight="1">
      <c r="A358" s="300" t="s">
        <v>40</v>
      </c>
      <c r="B358" s="307" t="s">
        <v>39</v>
      </c>
      <c r="C358" s="301" t="s">
        <v>32</v>
      </c>
      <c r="D358" s="302">
        <v>44148</v>
      </c>
      <c r="E358" s="302">
        <v>45386</v>
      </c>
      <c r="F358" s="303">
        <f t="shared" si="8"/>
        <v>8325425</v>
      </c>
      <c r="G358" s="304">
        <v>0</v>
      </c>
      <c r="H358" s="413">
        <v>1203.27</v>
      </c>
      <c r="I358" s="306" t="s">
        <v>1577</v>
      </c>
      <c r="J358" s="415" t="s">
        <v>30</v>
      </c>
    </row>
    <row r="359" spans="1:10" ht="12" customHeight="1">
      <c r="A359" s="300" t="s">
        <v>40</v>
      </c>
      <c r="B359" s="307" t="s">
        <v>39</v>
      </c>
      <c r="C359" s="301" t="s">
        <v>32</v>
      </c>
      <c r="D359" s="302">
        <v>44148</v>
      </c>
      <c r="E359" s="302">
        <v>45386</v>
      </c>
      <c r="F359" s="303">
        <f t="shared" si="8"/>
        <v>30381467</v>
      </c>
      <c r="G359" s="304">
        <v>0</v>
      </c>
      <c r="H359" s="413">
        <v>4391.0200000000004</v>
      </c>
      <c r="I359" s="306" t="s">
        <v>1577</v>
      </c>
      <c r="J359" s="415" t="s">
        <v>30</v>
      </c>
    </row>
    <row r="360" spans="1:10" ht="12" customHeight="1">
      <c r="A360" s="300" t="s">
        <v>40</v>
      </c>
      <c r="B360" s="307" t="s">
        <v>39</v>
      </c>
      <c r="C360" s="301" t="s">
        <v>32</v>
      </c>
      <c r="D360" s="302">
        <v>44148</v>
      </c>
      <c r="E360" s="302">
        <v>45566</v>
      </c>
      <c r="F360" s="303">
        <f t="shared" si="8"/>
        <v>6244052</v>
      </c>
      <c r="G360" s="304">
        <v>0</v>
      </c>
      <c r="H360" s="413">
        <v>902.45</v>
      </c>
      <c r="I360" s="306" t="s">
        <v>1577</v>
      </c>
      <c r="J360" s="415" t="s">
        <v>30</v>
      </c>
    </row>
    <row r="361" spans="1:10" ht="12" customHeight="1">
      <c r="A361" s="300" t="s">
        <v>40</v>
      </c>
      <c r="B361" s="307" t="s">
        <v>39</v>
      </c>
      <c r="C361" s="301" t="s">
        <v>32</v>
      </c>
      <c r="D361" s="302">
        <v>44148</v>
      </c>
      <c r="E361" s="302">
        <v>45566</v>
      </c>
      <c r="F361" s="303">
        <f t="shared" si="8"/>
        <v>22786066</v>
      </c>
      <c r="G361" s="304">
        <v>0</v>
      </c>
      <c r="H361" s="413">
        <v>3293.26</v>
      </c>
      <c r="I361" s="306" t="s">
        <v>1577</v>
      </c>
      <c r="J361" s="415" t="s">
        <v>30</v>
      </c>
    </row>
    <row r="362" spans="1:10" ht="12" customHeight="1">
      <c r="A362" s="300" t="s">
        <v>40</v>
      </c>
      <c r="B362" s="307" t="s">
        <v>39</v>
      </c>
      <c r="C362" s="301" t="s">
        <v>32</v>
      </c>
      <c r="D362" s="302">
        <v>44148</v>
      </c>
      <c r="E362" s="302">
        <v>45746</v>
      </c>
      <c r="F362" s="303">
        <f t="shared" si="8"/>
        <v>4162678</v>
      </c>
      <c r="G362" s="304">
        <v>0</v>
      </c>
      <c r="H362" s="413">
        <v>601.63</v>
      </c>
      <c r="I362" s="306" t="s">
        <v>1577</v>
      </c>
      <c r="J362" s="415" t="s">
        <v>30</v>
      </c>
    </row>
    <row r="363" spans="1:10" ht="12" customHeight="1">
      <c r="A363" s="300" t="s">
        <v>40</v>
      </c>
      <c r="B363" s="307" t="s">
        <v>39</v>
      </c>
      <c r="C363" s="301" t="s">
        <v>32</v>
      </c>
      <c r="D363" s="302">
        <v>44148</v>
      </c>
      <c r="E363" s="302">
        <v>45746</v>
      </c>
      <c r="F363" s="303">
        <f t="shared" si="8"/>
        <v>15190734</v>
      </c>
      <c r="G363" s="304">
        <v>0</v>
      </c>
      <c r="H363" s="413">
        <v>2195.5100000000002</v>
      </c>
      <c r="I363" s="306" t="s">
        <v>1577</v>
      </c>
      <c r="J363" s="415" t="s">
        <v>30</v>
      </c>
    </row>
    <row r="364" spans="1:10" ht="12" customHeight="1">
      <c r="A364" s="300" t="s">
        <v>40</v>
      </c>
      <c r="B364" s="307" t="s">
        <v>39</v>
      </c>
      <c r="C364" s="301" t="s">
        <v>32</v>
      </c>
      <c r="D364" s="302">
        <v>44148</v>
      </c>
      <c r="E364" s="302">
        <v>45926</v>
      </c>
      <c r="F364" s="303">
        <f t="shared" si="8"/>
        <v>2081374</v>
      </c>
      <c r="G364" s="304">
        <v>0</v>
      </c>
      <c r="H364" s="413">
        <v>300.82</v>
      </c>
      <c r="I364" s="306" t="s">
        <v>1577</v>
      </c>
      <c r="J364" s="415" t="s">
        <v>30</v>
      </c>
    </row>
    <row r="365" spans="1:10" ht="12" customHeight="1">
      <c r="A365" s="300" t="s">
        <v>40</v>
      </c>
      <c r="B365" s="307" t="s">
        <v>39</v>
      </c>
      <c r="C365" s="301" t="s">
        <v>32</v>
      </c>
      <c r="D365" s="302">
        <v>44148</v>
      </c>
      <c r="E365" s="302">
        <v>45926</v>
      </c>
      <c r="F365" s="303">
        <f>ROUND(+G365+H365*$C$4,0)-7</f>
        <v>7595325</v>
      </c>
      <c r="G365" s="304">
        <v>0</v>
      </c>
      <c r="H365" s="413">
        <v>1097.75</v>
      </c>
      <c r="I365" s="306" t="s">
        <v>1577</v>
      </c>
      <c r="J365" s="415" t="s">
        <v>30</v>
      </c>
    </row>
    <row r="366" spans="1:10" ht="12" customHeight="1">
      <c r="A366" s="315">
        <v>1261369</v>
      </c>
      <c r="B366" s="316" t="s">
        <v>59</v>
      </c>
      <c r="C366" s="317" t="s">
        <v>35</v>
      </c>
      <c r="D366" s="318">
        <v>43910</v>
      </c>
      <c r="E366" s="319">
        <v>44988</v>
      </c>
      <c r="F366" s="303">
        <f>ROUND(+G366+H366*$C$4,0)</f>
        <v>508972987</v>
      </c>
      <c r="G366" s="320">
        <v>0</v>
      </c>
      <c r="H366" s="414">
        <v>73561.64</v>
      </c>
      <c r="I366" s="306" t="s">
        <v>1577</v>
      </c>
      <c r="J366" s="415" t="s">
        <v>30</v>
      </c>
    </row>
    <row r="367" spans="1:10" ht="12" customHeight="1">
      <c r="A367" s="315">
        <v>1261369</v>
      </c>
      <c r="B367" s="316" t="s">
        <v>59</v>
      </c>
      <c r="C367" s="317" t="s">
        <v>60</v>
      </c>
      <c r="D367" s="318">
        <v>43910</v>
      </c>
      <c r="E367" s="319">
        <v>44988</v>
      </c>
      <c r="F367" s="303">
        <f>ROUND(+G367+H367*$C$4,0)</f>
        <v>6919000000</v>
      </c>
      <c r="G367" s="321">
        <v>0</v>
      </c>
      <c r="H367" s="414">
        <v>1000000</v>
      </c>
      <c r="I367" s="306" t="s">
        <v>1577</v>
      </c>
      <c r="J367" s="415" t="s">
        <v>30</v>
      </c>
    </row>
    <row r="368" spans="1:10" ht="12" customHeight="1">
      <c r="A368" s="300" t="s">
        <v>43</v>
      </c>
      <c r="B368" s="307" t="s">
        <v>44</v>
      </c>
      <c r="C368" s="301" t="s">
        <v>45</v>
      </c>
      <c r="D368" s="302">
        <v>43438</v>
      </c>
      <c r="E368" s="302">
        <v>44907</v>
      </c>
      <c r="F368" s="322">
        <f>ROUND(+G368+H368*$C$4,0)</f>
        <v>191095890</v>
      </c>
      <c r="G368" s="304">
        <v>191095890</v>
      </c>
      <c r="H368" s="413">
        <v>0</v>
      </c>
      <c r="I368" s="306" t="s">
        <v>29</v>
      </c>
      <c r="J368" s="416" t="s">
        <v>30</v>
      </c>
    </row>
    <row r="369" spans="1:10" ht="12" customHeight="1">
      <c r="A369" s="300" t="s">
        <v>47</v>
      </c>
      <c r="B369" s="307" t="s">
        <v>44</v>
      </c>
      <c r="C369" s="301" t="s">
        <v>45</v>
      </c>
      <c r="D369" s="302">
        <v>43819</v>
      </c>
      <c r="E369" s="302">
        <v>44910</v>
      </c>
      <c r="F369" s="322">
        <f>+G369+H369*$C$4</f>
        <v>373972603</v>
      </c>
      <c r="G369" s="304">
        <v>373972603</v>
      </c>
      <c r="H369" s="413">
        <v>0</v>
      </c>
      <c r="I369" s="306" t="s">
        <v>29</v>
      </c>
      <c r="J369" s="415" t="s">
        <v>30</v>
      </c>
    </row>
    <row r="370" spans="1:10" ht="12" customHeight="1">
      <c r="A370" s="300" t="s">
        <v>1438</v>
      </c>
      <c r="B370" s="307" t="s">
        <v>44</v>
      </c>
      <c r="C370" s="301" t="s">
        <v>45</v>
      </c>
      <c r="D370" s="302">
        <v>44260</v>
      </c>
      <c r="E370" s="302">
        <v>44987</v>
      </c>
      <c r="F370" s="303">
        <f>ROUND(+G370+H370*$C$4,0)</f>
        <v>373972603</v>
      </c>
      <c r="G370" s="304">
        <v>373972603</v>
      </c>
      <c r="H370" s="413">
        <v>0</v>
      </c>
      <c r="I370" s="306" t="s">
        <v>29</v>
      </c>
      <c r="J370" s="415" t="s">
        <v>30</v>
      </c>
    </row>
    <row r="371" spans="1:10" ht="12" customHeight="1">
      <c r="A371" s="300" t="s">
        <v>47</v>
      </c>
      <c r="B371" s="307" t="s">
        <v>44</v>
      </c>
      <c r="C371" s="301" t="s">
        <v>45</v>
      </c>
      <c r="D371" s="302">
        <v>43819</v>
      </c>
      <c r="E371" s="302">
        <v>45092</v>
      </c>
      <c r="F371" s="322">
        <f>+G371+H371*$C$4</f>
        <v>373972603</v>
      </c>
      <c r="G371" s="304">
        <v>373972603</v>
      </c>
      <c r="H371" s="413">
        <v>0</v>
      </c>
      <c r="I371" s="306" t="s">
        <v>29</v>
      </c>
      <c r="J371" s="415" t="s">
        <v>30</v>
      </c>
    </row>
    <row r="372" spans="1:10" ht="12" customHeight="1">
      <c r="A372" s="300" t="s">
        <v>1438</v>
      </c>
      <c r="B372" s="307" t="s">
        <v>44</v>
      </c>
      <c r="C372" s="301" t="s">
        <v>45</v>
      </c>
      <c r="D372" s="302">
        <v>44260</v>
      </c>
      <c r="E372" s="302">
        <v>45169</v>
      </c>
      <c r="F372" s="303">
        <f t="shared" ref="F372:F386" si="9">ROUND(+G372+H372*$C$4,0)</f>
        <v>373972603</v>
      </c>
      <c r="G372" s="304">
        <v>373972603</v>
      </c>
      <c r="H372" s="413">
        <v>0</v>
      </c>
      <c r="I372" s="306" t="s">
        <v>29</v>
      </c>
      <c r="J372" s="415" t="s">
        <v>30</v>
      </c>
    </row>
    <row r="373" spans="1:10" ht="12" customHeight="1">
      <c r="A373" s="300" t="s">
        <v>1438</v>
      </c>
      <c r="B373" s="307" t="s">
        <v>44</v>
      </c>
      <c r="C373" s="301" t="s">
        <v>45</v>
      </c>
      <c r="D373" s="302">
        <v>44260</v>
      </c>
      <c r="E373" s="302">
        <v>45351</v>
      </c>
      <c r="F373" s="303">
        <f t="shared" si="9"/>
        <v>373972603</v>
      </c>
      <c r="G373" s="304">
        <v>373972603</v>
      </c>
      <c r="H373" s="413">
        <v>0</v>
      </c>
      <c r="I373" s="306" t="s">
        <v>29</v>
      </c>
      <c r="J373" s="415" t="s">
        <v>30</v>
      </c>
    </row>
    <row r="374" spans="1:10" ht="12" customHeight="1">
      <c r="A374" s="300" t="s">
        <v>1438</v>
      </c>
      <c r="B374" s="307" t="s">
        <v>44</v>
      </c>
      <c r="C374" s="301" t="s">
        <v>45</v>
      </c>
      <c r="D374" s="302">
        <v>44260</v>
      </c>
      <c r="E374" s="302">
        <v>45533</v>
      </c>
      <c r="F374" s="303">
        <f t="shared" si="9"/>
        <v>373972603</v>
      </c>
      <c r="G374" s="304">
        <v>373972603</v>
      </c>
      <c r="H374" s="413">
        <v>0</v>
      </c>
      <c r="I374" s="306" t="s">
        <v>29</v>
      </c>
      <c r="J374" s="415" t="s">
        <v>30</v>
      </c>
    </row>
    <row r="375" spans="1:10" ht="12" customHeight="1">
      <c r="A375" s="300" t="s">
        <v>1438</v>
      </c>
      <c r="B375" s="307" t="s">
        <v>44</v>
      </c>
      <c r="C375" s="301" t="s">
        <v>45</v>
      </c>
      <c r="D375" s="302">
        <v>44260</v>
      </c>
      <c r="E375" s="302">
        <v>45719</v>
      </c>
      <c r="F375" s="303">
        <f t="shared" si="9"/>
        <v>382191781</v>
      </c>
      <c r="G375" s="304">
        <v>382191781</v>
      </c>
      <c r="H375" s="413">
        <v>0</v>
      </c>
      <c r="I375" s="306" t="s">
        <v>29</v>
      </c>
      <c r="J375" s="415" t="s">
        <v>30</v>
      </c>
    </row>
    <row r="376" spans="1:10" ht="12" customHeight="1">
      <c r="A376" s="300" t="s">
        <v>47</v>
      </c>
      <c r="B376" s="307" t="s">
        <v>44</v>
      </c>
      <c r="C376" s="301" t="s">
        <v>45</v>
      </c>
      <c r="D376" s="302">
        <v>43819</v>
      </c>
      <c r="E376" s="302">
        <v>45279</v>
      </c>
      <c r="F376" s="303">
        <f t="shared" si="9"/>
        <v>384246575</v>
      </c>
      <c r="G376" s="304">
        <v>384246575</v>
      </c>
      <c r="H376" s="413">
        <v>0</v>
      </c>
      <c r="I376" s="306" t="s">
        <v>29</v>
      </c>
      <c r="J376" s="415" t="s">
        <v>30</v>
      </c>
    </row>
    <row r="377" spans="1:10" ht="12" customHeight="1">
      <c r="A377" s="300" t="s">
        <v>46</v>
      </c>
      <c r="B377" s="307" t="s">
        <v>44</v>
      </c>
      <c r="C377" s="301" t="s">
        <v>45</v>
      </c>
      <c r="D377" s="302">
        <v>43438</v>
      </c>
      <c r="E377" s="302">
        <v>44907</v>
      </c>
      <c r="F377" s="303">
        <f t="shared" si="9"/>
        <v>405472358</v>
      </c>
      <c r="G377" s="323">
        <v>0</v>
      </c>
      <c r="H377" s="417">
        <v>58602.74</v>
      </c>
      <c r="I377" s="306" t="s">
        <v>29</v>
      </c>
      <c r="J377" s="415" t="s">
        <v>30</v>
      </c>
    </row>
    <row r="378" spans="1:10" ht="12" customHeight="1">
      <c r="A378" s="300" t="s">
        <v>48</v>
      </c>
      <c r="B378" s="307" t="s">
        <v>44</v>
      </c>
      <c r="C378" s="301" t="s">
        <v>45</v>
      </c>
      <c r="D378" s="302">
        <v>43819</v>
      </c>
      <c r="E378" s="302">
        <v>44910</v>
      </c>
      <c r="F378" s="303">
        <f t="shared" si="9"/>
        <v>569253598</v>
      </c>
      <c r="G378" s="304">
        <v>0</v>
      </c>
      <c r="H378" s="305">
        <v>82273.97</v>
      </c>
      <c r="I378" s="306" t="s">
        <v>29</v>
      </c>
      <c r="J378" s="306" t="s">
        <v>30</v>
      </c>
    </row>
    <row r="379" spans="1:10" ht="12" customHeight="1">
      <c r="A379" s="300" t="s">
        <v>1439</v>
      </c>
      <c r="B379" s="307" t="s">
        <v>44</v>
      </c>
      <c r="C379" s="301" t="s">
        <v>45</v>
      </c>
      <c r="D379" s="302">
        <v>44260</v>
      </c>
      <c r="E379" s="302">
        <v>44987</v>
      </c>
      <c r="F379" s="303">
        <f t="shared" si="9"/>
        <v>569253598</v>
      </c>
      <c r="G379" s="304">
        <v>0</v>
      </c>
      <c r="H379" s="305">
        <v>82273.97</v>
      </c>
      <c r="I379" s="306" t="s">
        <v>29</v>
      </c>
      <c r="J379" s="306" t="s">
        <v>30</v>
      </c>
    </row>
    <row r="380" spans="1:10" ht="12" customHeight="1">
      <c r="A380" s="300" t="s">
        <v>48</v>
      </c>
      <c r="B380" s="307" t="s">
        <v>44</v>
      </c>
      <c r="C380" s="301" t="s">
        <v>45</v>
      </c>
      <c r="D380" s="302">
        <v>43819</v>
      </c>
      <c r="E380" s="302">
        <v>45092</v>
      </c>
      <c r="F380" s="303">
        <f t="shared" si="9"/>
        <v>569253598</v>
      </c>
      <c r="G380" s="304">
        <v>0</v>
      </c>
      <c r="H380" s="305">
        <v>82273.97</v>
      </c>
      <c r="I380" s="306" t="s">
        <v>29</v>
      </c>
      <c r="J380" s="306" t="s">
        <v>30</v>
      </c>
    </row>
    <row r="381" spans="1:10" ht="12" customHeight="1">
      <c r="A381" s="300" t="s">
        <v>1439</v>
      </c>
      <c r="B381" s="307" t="s">
        <v>44</v>
      </c>
      <c r="C381" s="301" t="s">
        <v>45</v>
      </c>
      <c r="D381" s="302">
        <v>44260</v>
      </c>
      <c r="E381" s="302">
        <v>45169</v>
      </c>
      <c r="F381" s="303">
        <f t="shared" si="9"/>
        <v>569253598</v>
      </c>
      <c r="G381" s="304">
        <v>0</v>
      </c>
      <c r="H381" s="305">
        <v>82273.97</v>
      </c>
      <c r="I381" s="306" t="s">
        <v>29</v>
      </c>
      <c r="J381" s="306" t="s">
        <v>30</v>
      </c>
    </row>
    <row r="382" spans="1:10" ht="12" customHeight="1">
      <c r="A382" s="300" t="s">
        <v>1439</v>
      </c>
      <c r="B382" s="307" t="s">
        <v>44</v>
      </c>
      <c r="C382" s="301" t="s">
        <v>45</v>
      </c>
      <c r="D382" s="302">
        <v>44260</v>
      </c>
      <c r="E382" s="302">
        <v>45351</v>
      </c>
      <c r="F382" s="303">
        <f t="shared" si="9"/>
        <v>569253598</v>
      </c>
      <c r="G382" s="304">
        <v>0</v>
      </c>
      <c r="H382" s="305">
        <v>82273.97</v>
      </c>
      <c r="I382" s="306" t="s">
        <v>29</v>
      </c>
      <c r="J382" s="306" t="s">
        <v>30</v>
      </c>
    </row>
    <row r="383" spans="1:10" ht="12" customHeight="1">
      <c r="A383" s="300" t="s">
        <v>1439</v>
      </c>
      <c r="B383" s="307" t="s">
        <v>44</v>
      </c>
      <c r="C383" s="301" t="s">
        <v>45</v>
      </c>
      <c r="D383" s="302">
        <v>44260</v>
      </c>
      <c r="E383" s="302">
        <v>45533</v>
      </c>
      <c r="F383" s="303">
        <f t="shared" si="9"/>
        <v>569253598</v>
      </c>
      <c r="G383" s="304">
        <v>0</v>
      </c>
      <c r="H383" s="305">
        <v>82273.97</v>
      </c>
      <c r="I383" s="306" t="s">
        <v>29</v>
      </c>
      <c r="J383" s="306" t="s">
        <v>30</v>
      </c>
    </row>
    <row r="384" spans="1:10" ht="12" customHeight="1">
      <c r="A384" s="300" t="s">
        <v>1439</v>
      </c>
      <c r="B384" s="307" t="s">
        <v>44</v>
      </c>
      <c r="C384" s="301" t="s">
        <v>45</v>
      </c>
      <c r="D384" s="302">
        <v>44260</v>
      </c>
      <c r="E384" s="302">
        <v>45719</v>
      </c>
      <c r="F384" s="303">
        <f t="shared" si="9"/>
        <v>581764673</v>
      </c>
      <c r="G384" s="304">
        <v>0</v>
      </c>
      <c r="H384" s="305">
        <v>84082.19</v>
      </c>
      <c r="I384" s="306" t="s">
        <v>29</v>
      </c>
      <c r="J384" s="306" t="s">
        <v>30</v>
      </c>
    </row>
    <row r="385" spans="1:10" ht="12" customHeight="1">
      <c r="A385" s="300" t="s">
        <v>48</v>
      </c>
      <c r="B385" s="307" t="s">
        <v>44</v>
      </c>
      <c r="C385" s="301" t="s">
        <v>45</v>
      </c>
      <c r="D385" s="302">
        <v>43819</v>
      </c>
      <c r="E385" s="302">
        <v>45279</v>
      </c>
      <c r="F385" s="303">
        <f t="shared" si="9"/>
        <v>584892476</v>
      </c>
      <c r="G385" s="304">
        <v>0</v>
      </c>
      <c r="H385" s="305">
        <v>84534.25</v>
      </c>
      <c r="I385" s="306" t="s">
        <v>29</v>
      </c>
      <c r="J385" s="306" t="s">
        <v>30</v>
      </c>
    </row>
    <row r="386" spans="1:10" ht="12" customHeight="1">
      <c r="A386" s="300" t="s">
        <v>43</v>
      </c>
      <c r="B386" s="307" t="s">
        <v>44</v>
      </c>
      <c r="C386" s="301" t="s">
        <v>45</v>
      </c>
      <c r="D386" s="302">
        <v>43438</v>
      </c>
      <c r="E386" s="302">
        <v>44907</v>
      </c>
      <c r="F386" s="322">
        <f t="shared" si="9"/>
        <v>5000000000</v>
      </c>
      <c r="G386" s="304">
        <v>5000000000</v>
      </c>
      <c r="H386" s="305">
        <v>0</v>
      </c>
      <c r="I386" s="306" t="s">
        <v>29</v>
      </c>
      <c r="J386" s="306" t="s">
        <v>30</v>
      </c>
    </row>
    <row r="387" spans="1:10" ht="12" customHeight="1">
      <c r="A387" s="300" t="s">
        <v>47</v>
      </c>
      <c r="B387" s="307" t="s">
        <v>44</v>
      </c>
      <c r="C387" s="301" t="s">
        <v>45</v>
      </c>
      <c r="D387" s="302">
        <v>43819</v>
      </c>
      <c r="E387" s="302">
        <v>45279</v>
      </c>
      <c r="F387" s="322">
        <f>+G387+H387*$C$4</f>
        <v>10000000000</v>
      </c>
      <c r="G387" s="304">
        <v>10000000000</v>
      </c>
      <c r="H387" s="305">
        <v>0</v>
      </c>
      <c r="I387" s="306" t="s">
        <v>29</v>
      </c>
      <c r="J387" s="306" t="s">
        <v>30</v>
      </c>
    </row>
    <row r="388" spans="1:10" ht="12" customHeight="1">
      <c r="A388" s="300" t="s">
        <v>1438</v>
      </c>
      <c r="B388" s="307" t="s">
        <v>44</v>
      </c>
      <c r="C388" s="301" t="s">
        <v>45</v>
      </c>
      <c r="D388" s="302">
        <v>44260</v>
      </c>
      <c r="E388" s="302">
        <v>45719</v>
      </c>
      <c r="F388" s="303">
        <f>ROUND(+G388+H388*$C$4,0)</f>
        <v>10000000000</v>
      </c>
      <c r="G388" s="304">
        <v>10000000000</v>
      </c>
      <c r="H388" s="305">
        <v>0</v>
      </c>
      <c r="I388" s="306" t="s">
        <v>29</v>
      </c>
      <c r="J388" s="306" t="s">
        <v>30</v>
      </c>
    </row>
    <row r="389" spans="1:10" ht="12" customHeight="1">
      <c r="A389" s="300" t="s">
        <v>46</v>
      </c>
      <c r="B389" s="307" t="s">
        <v>44</v>
      </c>
      <c r="C389" s="301" t="s">
        <v>45</v>
      </c>
      <c r="D389" s="302">
        <v>43438</v>
      </c>
      <c r="E389" s="302">
        <v>44907</v>
      </c>
      <c r="F389" s="322">
        <f>ROUND(+G389+H389*$C$4,0)</f>
        <v>13838000000</v>
      </c>
      <c r="G389" s="323">
        <v>0</v>
      </c>
      <c r="H389" s="324">
        <v>2000000</v>
      </c>
      <c r="I389" s="306" t="s">
        <v>29</v>
      </c>
      <c r="J389" s="306" t="s">
        <v>30</v>
      </c>
    </row>
    <row r="390" spans="1:10" ht="12" customHeight="1">
      <c r="A390" s="300" t="s">
        <v>48</v>
      </c>
      <c r="B390" s="307" t="s">
        <v>44</v>
      </c>
      <c r="C390" s="301" t="s">
        <v>45</v>
      </c>
      <c r="D390" s="302">
        <v>43819</v>
      </c>
      <c r="E390" s="302">
        <v>45279</v>
      </c>
      <c r="F390" s="322">
        <f>ROUND(+G390+H390*$C$4,0)</f>
        <v>20757000000</v>
      </c>
      <c r="G390" s="304">
        <v>0</v>
      </c>
      <c r="H390" s="305">
        <v>3000000</v>
      </c>
      <c r="I390" s="306" t="s">
        <v>29</v>
      </c>
      <c r="J390" s="306" t="s">
        <v>30</v>
      </c>
    </row>
    <row r="391" spans="1:10" ht="12" customHeight="1">
      <c r="A391" s="300" t="s">
        <v>1439</v>
      </c>
      <c r="B391" s="307" t="s">
        <v>44</v>
      </c>
      <c r="C391" s="301" t="s">
        <v>45</v>
      </c>
      <c r="D391" s="302">
        <v>44260</v>
      </c>
      <c r="E391" s="302">
        <v>45719</v>
      </c>
      <c r="F391" s="303">
        <f>ROUND(+G391+H391*$C$4,0)</f>
        <v>20757000000</v>
      </c>
      <c r="G391" s="304">
        <v>0</v>
      </c>
      <c r="H391" s="305">
        <v>3000000</v>
      </c>
      <c r="I391" s="306" t="s">
        <v>29</v>
      </c>
      <c r="J391" s="306" t="s">
        <v>30</v>
      </c>
    </row>
    <row r="392" spans="1:10" ht="12" customHeight="1">
      <c r="A392" s="271"/>
      <c r="B392" s="271"/>
      <c r="C392" s="341"/>
      <c r="D392" s="272"/>
      <c r="E392" s="273" t="s">
        <v>66</v>
      </c>
      <c r="F392" s="274">
        <f>SUM(F137:F391)+66</f>
        <v>114776846056</v>
      </c>
      <c r="G392" s="274">
        <f>SUM(G137:G391)</f>
        <v>28201369864</v>
      </c>
      <c r="H392" s="275">
        <f>SUM(H137:H391)</f>
        <v>12512715.149999999</v>
      </c>
      <c r="I392" s="237"/>
      <c r="J392" s="237"/>
    </row>
    <row r="393" spans="1:10" ht="12" customHeight="1">
      <c r="A393" s="351" t="s">
        <v>67</v>
      </c>
      <c r="B393" s="283"/>
      <c r="C393" s="283"/>
      <c r="D393" s="212"/>
      <c r="E393" s="352"/>
      <c r="F393" s="254">
        <f>ROUND(+G393+H393*$C$4,0)</f>
        <v>-6756876690</v>
      </c>
      <c r="G393" s="255">
        <v>0</v>
      </c>
      <c r="H393" s="256">
        <v>-976568.39</v>
      </c>
      <c r="I393" s="215"/>
      <c r="J393" s="215"/>
    </row>
    <row r="394" spans="1:10" ht="12" customHeight="1">
      <c r="A394" s="276" t="s">
        <v>80</v>
      </c>
      <c r="B394" s="277"/>
      <c r="C394" s="277"/>
      <c r="D394" s="278"/>
      <c r="E394" s="279"/>
      <c r="F394" s="254">
        <f>ROUND(+G394+H394*$C$4,0)</f>
        <v>-3201369864</v>
      </c>
      <c r="G394" s="255">
        <v>-3201369864</v>
      </c>
      <c r="H394" s="256">
        <v>0</v>
      </c>
      <c r="I394" s="215"/>
      <c r="J394" s="215"/>
    </row>
    <row r="395" spans="1:10" ht="12" customHeight="1">
      <c r="A395" s="391"/>
      <c r="B395" s="391"/>
      <c r="C395" s="391"/>
      <c r="D395" s="391"/>
      <c r="E395" s="280" t="s">
        <v>69</v>
      </c>
      <c r="F395" s="281">
        <f>SUM(F392:F394)</f>
        <v>104818599502</v>
      </c>
      <c r="G395" s="281">
        <f>SUM(G392:G394)</f>
        <v>25000000000</v>
      </c>
      <c r="H395" s="282">
        <f>SUM(H392:H394)</f>
        <v>11536146.759999998</v>
      </c>
      <c r="I395" s="215"/>
      <c r="J395" s="215"/>
    </row>
    <row r="396" spans="1:10" ht="12" customHeight="1">
      <c r="A396" s="208" t="s">
        <v>81</v>
      </c>
      <c r="B396" s="283"/>
      <c r="C396" s="283"/>
      <c r="D396" s="212"/>
      <c r="E396" s="212"/>
      <c r="F396" s="284">
        <f>F395+F130</f>
        <v>165928860412</v>
      </c>
      <c r="G396" s="284">
        <f>G395+G130</f>
        <v>40527503728</v>
      </c>
      <c r="H396" s="285">
        <f>H395+H130</f>
        <v>18124202.43</v>
      </c>
      <c r="I396" s="215"/>
      <c r="J396" s="215"/>
    </row>
    <row r="397" spans="1:10" ht="14.25" customHeight="1">
      <c r="A397" s="200"/>
      <c r="B397" s="200"/>
      <c r="C397" s="200"/>
      <c r="D397" s="200"/>
      <c r="E397" s="212"/>
      <c r="F397" s="368"/>
      <c r="G397" s="287"/>
      <c r="H397" s="288"/>
      <c r="I397" s="289">
        <f>8189020961+1769225593+F393+F394</f>
        <v>0</v>
      </c>
      <c r="J397" s="290"/>
    </row>
    <row r="398" spans="1:10" ht="12" customHeight="1">
      <c r="A398" s="200"/>
      <c r="B398" s="200"/>
      <c r="C398" s="200"/>
      <c r="D398" s="200"/>
      <c r="E398" s="212"/>
      <c r="F398" s="291">
        <f>104818599502-F395</f>
        <v>0</v>
      </c>
      <c r="G398" s="291"/>
      <c r="H398" s="288"/>
      <c r="I398" s="292"/>
      <c r="J398" s="286"/>
    </row>
    <row r="399" spans="1:10" ht="12" customHeight="1">
      <c r="A399" s="392" t="s">
        <v>82</v>
      </c>
      <c r="B399" s="392"/>
      <c r="C399" s="392"/>
      <c r="D399" s="392"/>
      <c r="E399" s="212"/>
      <c r="F399" s="291"/>
      <c r="G399" s="291"/>
      <c r="H399" s="288"/>
      <c r="I399" s="290"/>
      <c r="J399" s="286"/>
    </row>
    <row r="400" spans="1:10" ht="12" customHeight="1">
      <c r="A400" s="392"/>
      <c r="B400" s="392"/>
      <c r="C400" s="392"/>
      <c r="D400" s="392"/>
      <c r="E400" s="212"/>
      <c r="F400" s="293"/>
      <c r="G400" s="293"/>
      <c r="H400" s="294"/>
      <c r="I400" s="290"/>
      <c r="J400" s="290"/>
    </row>
    <row r="401" spans="6:10" ht="10.5" hidden="1" customHeight="1">
      <c r="F401" s="387"/>
      <c r="G401" s="387"/>
      <c r="H401" s="295"/>
      <c r="I401" s="290"/>
      <c r="J401" s="290"/>
    </row>
    <row r="402" spans="6:10" ht="12" hidden="1" customHeight="1">
      <c r="F402" s="296"/>
      <c r="G402" s="296"/>
      <c r="H402" s="295"/>
      <c r="I402" s="290"/>
      <c r="J402" s="290"/>
    </row>
    <row r="403" spans="6:10" ht="12" hidden="1" customHeight="1">
      <c r="F403" s="297"/>
      <c r="G403" s="297"/>
      <c r="H403" s="295"/>
      <c r="I403" s="290"/>
      <c r="J403" s="290"/>
    </row>
    <row r="404" spans="6:10" ht="12" hidden="1" customHeight="1">
      <c r="F404" s="298"/>
      <c r="G404" s="291"/>
      <c r="H404" s="295"/>
      <c r="I404" s="290"/>
      <c r="J404" s="290"/>
    </row>
    <row r="405" spans="6:10" ht="12" hidden="1" customHeight="1">
      <c r="F405" s="292"/>
      <c r="G405" s="291"/>
      <c r="H405" s="295"/>
      <c r="I405" s="299"/>
      <c r="J405" s="299"/>
    </row>
    <row r="406" spans="6:10">
      <c r="F406" s="298"/>
      <c r="G406" s="291"/>
      <c r="H406" s="295"/>
      <c r="I406" s="299"/>
      <c r="J406" s="299"/>
    </row>
    <row r="407" spans="6:10"/>
    <row r="408" spans="6:10"/>
    <row r="409" spans="6:10"/>
    <row r="410" spans="6:10"/>
    <row r="411" spans="6:10"/>
    <row r="412" spans="6:10"/>
    <row r="413" spans="6:10"/>
    <row r="414" spans="6:10"/>
    <row r="415" spans="6:10"/>
    <row r="416" spans="6:10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72"/>
    <row r="573"/>
    <row r="574"/>
    <row r="575"/>
    <row r="588"/>
    <row r="589"/>
    <row r="1048498"/>
    <row r="1048514"/>
    <row r="1048530"/>
    <row r="1048540"/>
    <row r="1048541"/>
    <row r="1048542"/>
    <row r="1048543"/>
    <row r="1048545"/>
    <row r="1048546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</sheetData>
  <sortState xmlns:xlrd2="http://schemas.microsoft.com/office/spreadsheetml/2017/richdata2" ref="A107:J114">
    <sortCondition ref="G107:G114"/>
  </sortState>
  <mergeCells count="23">
    <mergeCell ref="A2:B2"/>
    <mergeCell ref="A6:A7"/>
    <mergeCell ref="B6:B7"/>
    <mergeCell ref="C6:C7"/>
    <mergeCell ref="D6:D7"/>
    <mergeCell ref="E6:E7"/>
    <mergeCell ref="G6:H6"/>
    <mergeCell ref="I6:I7"/>
    <mergeCell ref="J6:J7"/>
    <mergeCell ref="A128:E128"/>
    <mergeCell ref="A129:E129"/>
    <mergeCell ref="A130:D130"/>
    <mergeCell ref="A135:A136"/>
    <mergeCell ref="B135:B136"/>
    <mergeCell ref="C135:C136"/>
    <mergeCell ref="D135:D136"/>
    <mergeCell ref="E135:E136"/>
    <mergeCell ref="F401:G401"/>
    <mergeCell ref="G135:H135"/>
    <mergeCell ref="I135:I136"/>
    <mergeCell ref="J135:J136"/>
    <mergeCell ref="A395:D395"/>
    <mergeCell ref="A399:D400"/>
  </mergeCells>
  <printOptions horizontalCentered="1"/>
  <pageMargins left="1.299212598425197" right="0.70866141732283472" top="1.5354330708661419" bottom="0.43307086614173229" header="0.51181102362204722" footer="0.27559055118110237"/>
  <pageSetup paperSize="14" scale="65" orientation="landscape" useFirstPageNumber="1" horizontalDpi="300" verticalDpi="300" r:id="rId1"/>
  <headerFooter>
    <oddHeader>&amp;C&amp;G</oddHeader>
    <oddFooter>&amp;R&amp;P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1048574"/>
  <sheetViews>
    <sheetView topLeftCell="C908" zoomScale="95" zoomScaleNormal="95" workbookViewId="0">
      <selection activeCell="J921" sqref="J921:J950"/>
    </sheetView>
  </sheetViews>
  <sheetFormatPr baseColWidth="10" defaultColWidth="11.5703125" defaultRowHeight="12.75" zeroHeight="1"/>
  <cols>
    <col min="1" max="1" width="19.28515625" style="44" customWidth="1"/>
    <col min="2" max="2" width="40.85546875" style="45" customWidth="1"/>
    <col min="3" max="3" width="27.28515625" style="46" customWidth="1"/>
    <col min="4" max="5" width="16" style="47" customWidth="1"/>
    <col min="6" max="6" width="17.42578125" style="48" customWidth="1"/>
    <col min="7" max="7" width="15.28515625" style="48" customWidth="1"/>
    <col min="8" max="8" width="14" style="49" customWidth="1"/>
    <col min="9" max="9" width="13.28515625" style="50" customWidth="1"/>
    <col min="10" max="10" width="15.5703125" style="51" customWidth="1"/>
    <col min="11" max="11" width="14.28515625" style="46" customWidth="1"/>
    <col min="12" max="12" width="16.140625" style="52" customWidth="1"/>
    <col min="13" max="1024" width="11.5703125" style="13" hidden="1"/>
  </cols>
  <sheetData>
    <row r="1" spans="1:12" s="53" customFormat="1" ht="14.1" customHeight="1">
      <c r="A1" s="14" t="str">
        <f>+Índice!C3</f>
        <v>KUROSU &amp; CIA. S.A.</v>
      </c>
      <c r="B1" s="45"/>
      <c r="C1" s="46"/>
      <c r="D1" s="47"/>
      <c r="E1" s="47"/>
      <c r="F1" s="48"/>
      <c r="G1" s="48"/>
      <c r="H1" s="49"/>
      <c r="I1" s="50"/>
      <c r="J1" s="51"/>
      <c r="K1" s="46"/>
      <c r="L1" s="52"/>
    </row>
    <row r="2" spans="1:12" ht="14.1" customHeight="1">
      <c r="A2" s="14" t="str">
        <f>+Índice!A8&amp;Índice!B8</f>
        <v>2. Deudas Comerciales según Informe del Representante Legal</v>
      </c>
      <c r="B2" s="14"/>
    </row>
    <row r="3" spans="1:12" ht="14.1" customHeight="1">
      <c r="A3" s="54" t="s">
        <v>83</v>
      </c>
      <c r="B3" s="14"/>
      <c r="C3" s="55">
        <f>Índice!C4</f>
        <v>44469</v>
      </c>
      <c r="D3" s="56"/>
    </row>
    <row r="4" spans="1:12" ht="14.1" customHeight="1">
      <c r="A4" s="54" t="s">
        <v>84</v>
      </c>
      <c r="B4" s="14"/>
      <c r="C4" s="57">
        <f>+Índice!C5</f>
        <v>6919</v>
      </c>
      <c r="D4" s="56"/>
    </row>
    <row r="5" spans="1:12" ht="14.1" customHeight="1">
      <c r="A5" s="54" t="s">
        <v>85</v>
      </c>
      <c r="B5" s="14"/>
      <c r="C5" s="57">
        <f>+Índice!C6</f>
        <v>8003</v>
      </c>
      <c r="D5" s="56"/>
    </row>
    <row r="6" spans="1:12" ht="14.1" customHeight="1">
      <c r="A6" s="14" t="s">
        <v>14</v>
      </c>
      <c r="D6" s="56"/>
    </row>
    <row r="7" spans="1:12" ht="12" customHeight="1">
      <c r="A7" s="398" t="s">
        <v>15</v>
      </c>
      <c r="B7" s="401" t="s">
        <v>86</v>
      </c>
      <c r="C7" s="398" t="s">
        <v>17</v>
      </c>
      <c r="D7" s="399" t="s">
        <v>87</v>
      </c>
      <c r="E7" s="399" t="s">
        <v>19</v>
      </c>
      <c r="F7" s="58" t="s">
        <v>20</v>
      </c>
      <c r="G7" s="400" t="s">
        <v>20</v>
      </c>
      <c r="H7" s="400"/>
      <c r="I7" s="400"/>
      <c r="J7" s="398" t="s">
        <v>21</v>
      </c>
      <c r="K7" s="398" t="s">
        <v>22</v>
      </c>
    </row>
    <row r="8" spans="1:12" ht="21.75" customHeight="1">
      <c r="A8" s="398"/>
      <c r="B8" s="401"/>
      <c r="C8" s="398"/>
      <c r="D8" s="399"/>
      <c r="E8" s="399"/>
      <c r="F8" s="59" t="s">
        <v>23</v>
      </c>
      <c r="G8" s="60" t="s">
        <v>24</v>
      </c>
      <c r="H8" s="61" t="s">
        <v>25</v>
      </c>
      <c r="I8" s="62" t="s">
        <v>88</v>
      </c>
      <c r="J8" s="398"/>
      <c r="K8" s="398"/>
    </row>
    <row r="9" spans="1:12" s="66" customFormat="1" ht="12" customHeight="1">
      <c r="A9" s="369" t="s">
        <v>475</v>
      </c>
      <c r="B9" s="370" t="s">
        <v>474</v>
      </c>
      <c r="C9" s="371" t="s">
        <v>91</v>
      </c>
      <c r="D9" s="372">
        <v>44468</v>
      </c>
      <c r="E9" s="244">
        <v>44498</v>
      </c>
      <c r="F9" s="373">
        <f t="shared" ref="F9:F72" si="0">+G9+H9*$C$4</f>
        <v>1500000</v>
      </c>
      <c r="G9" s="374">
        <v>1500000</v>
      </c>
      <c r="H9" s="375">
        <v>0</v>
      </c>
      <c r="I9" s="375">
        <v>0</v>
      </c>
      <c r="J9" s="376" t="s">
        <v>92</v>
      </c>
      <c r="K9" s="371" t="s">
        <v>30</v>
      </c>
      <c r="L9" s="65"/>
    </row>
    <row r="10" spans="1:12" s="66" customFormat="1" ht="12" customHeight="1">
      <c r="A10" s="377" t="s">
        <v>473</v>
      </c>
      <c r="B10" s="241" t="s">
        <v>474</v>
      </c>
      <c r="C10" s="378" t="s">
        <v>91</v>
      </c>
      <c r="D10" s="244">
        <v>44467</v>
      </c>
      <c r="E10" s="244">
        <v>44497</v>
      </c>
      <c r="F10" s="379">
        <f t="shared" si="0"/>
        <v>2200000</v>
      </c>
      <c r="G10" s="380">
        <v>2200000</v>
      </c>
      <c r="H10" s="381">
        <v>0</v>
      </c>
      <c r="I10" s="381">
        <v>0</v>
      </c>
      <c r="J10" s="382" t="s">
        <v>92</v>
      </c>
      <c r="K10" s="378" t="s">
        <v>30</v>
      </c>
      <c r="L10" s="65"/>
    </row>
    <row r="11" spans="1:12" s="66" customFormat="1" ht="12" customHeight="1">
      <c r="A11" s="377" t="s">
        <v>424</v>
      </c>
      <c r="B11" s="241" t="s">
        <v>472</v>
      </c>
      <c r="C11" s="378" t="s">
        <v>91</v>
      </c>
      <c r="D11" s="244">
        <v>44468</v>
      </c>
      <c r="E11" s="244">
        <v>44498</v>
      </c>
      <c r="F11" s="379">
        <f t="shared" si="0"/>
        <v>4454000</v>
      </c>
      <c r="G11" s="380">
        <v>4454000</v>
      </c>
      <c r="H11" s="381">
        <v>0</v>
      </c>
      <c r="I11" s="381">
        <v>0</v>
      </c>
      <c r="J11" s="382" t="s">
        <v>92</v>
      </c>
      <c r="K11" s="378" t="s">
        <v>30</v>
      </c>
      <c r="L11" s="65"/>
    </row>
    <row r="12" spans="1:12" s="66" customFormat="1" ht="12" customHeight="1">
      <c r="A12" s="377" t="s">
        <v>471</v>
      </c>
      <c r="B12" s="241" t="s">
        <v>472</v>
      </c>
      <c r="C12" s="378" t="s">
        <v>91</v>
      </c>
      <c r="D12" s="244">
        <v>44468</v>
      </c>
      <c r="E12" s="244">
        <v>44498</v>
      </c>
      <c r="F12" s="379">
        <f t="shared" si="0"/>
        <v>6640000</v>
      </c>
      <c r="G12" s="380">
        <v>6640000</v>
      </c>
      <c r="H12" s="381">
        <v>0</v>
      </c>
      <c r="I12" s="381">
        <v>0</v>
      </c>
      <c r="J12" s="382" t="s">
        <v>92</v>
      </c>
      <c r="K12" s="378" t="s">
        <v>30</v>
      </c>
      <c r="L12" s="65"/>
    </row>
    <row r="13" spans="1:12" s="66" customFormat="1" ht="12" customHeight="1">
      <c r="A13" s="377" t="s">
        <v>470</v>
      </c>
      <c r="B13" s="241" t="s">
        <v>469</v>
      </c>
      <c r="C13" s="378" t="s">
        <v>91</v>
      </c>
      <c r="D13" s="244">
        <v>44463</v>
      </c>
      <c r="E13" s="244">
        <v>44493</v>
      </c>
      <c r="F13" s="379">
        <f t="shared" si="0"/>
        <v>1160000</v>
      </c>
      <c r="G13" s="380">
        <v>1160000</v>
      </c>
      <c r="H13" s="246">
        <v>0</v>
      </c>
      <c r="I13" s="381">
        <v>0</v>
      </c>
      <c r="J13" s="382" t="s">
        <v>92</v>
      </c>
      <c r="K13" s="378" t="s">
        <v>30</v>
      </c>
      <c r="L13" s="65"/>
    </row>
    <row r="14" spans="1:12" s="66" customFormat="1" ht="12" customHeight="1">
      <c r="A14" s="377" t="s">
        <v>468</v>
      </c>
      <c r="B14" s="241" t="s">
        <v>469</v>
      </c>
      <c r="C14" s="378" t="s">
        <v>91</v>
      </c>
      <c r="D14" s="244">
        <v>44460</v>
      </c>
      <c r="E14" s="244">
        <v>44490</v>
      </c>
      <c r="F14" s="379">
        <f t="shared" si="0"/>
        <v>930000</v>
      </c>
      <c r="G14" s="380">
        <v>930000</v>
      </c>
      <c r="H14" s="246">
        <v>0</v>
      </c>
      <c r="I14" s="381">
        <v>0</v>
      </c>
      <c r="J14" s="382" t="s">
        <v>92</v>
      </c>
      <c r="K14" s="378" t="s">
        <v>30</v>
      </c>
      <c r="L14" s="65"/>
    </row>
    <row r="15" spans="1:12" s="66" customFormat="1" ht="12" customHeight="1">
      <c r="A15" s="377" t="s">
        <v>467</v>
      </c>
      <c r="B15" s="241" t="s">
        <v>465</v>
      </c>
      <c r="C15" s="378" t="s">
        <v>91</v>
      </c>
      <c r="D15" s="244">
        <v>44461</v>
      </c>
      <c r="E15" s="244">
        <v>44491</v>
      </c>
      <c r="F15" s="379">
        <f t="shared" si="0"/>
        <v>2000000</v>
      </c>
      <c r="G15" s="380">
        <v>2000000</v>
      </c>
      <c r="H15" s="246">
        <v>0</v>
      </c>
      <c r="I15" s="381">
        <v>0</v>
      </c>
      <c r="J15" s="382" t="s">
        <v>92</v>
      </c>
      <c r="K15" s="378" t="s">
        <v>30</v>
      </c>
      <c r="L15" s="65"/>
    </row>
    <row r="16" spans="1:12" s="66" customFormat="1" ht="12" customHeight="1">
      <c r="A16" s="377" t="s">
        <v>466</v>
      </c>
      <c r="B16" s="241" t="s">
        <v>465</v>
      </c>
      <c r="C16" s="378" t="s">
        <v>91</v>
      </c>
      <c r="D16" s="244">
        <v>44461</v>
      </c>
      <c r="E16" s="244">
        <v>44491</v>
      </c>
      <c r="F16" s="379">
        <f t="shared" si="0"/>
        <v>4500000</v>
      </c>
      <c r="G16" s="380">
        <v>4500000</v>
      </c>
      <c r="H16" s="246">
        <v>0</v>
      </c>
      <c r="I16" s="381">
        <v>0</v>
      </c>
      <c r="J16" s="382" t="s">
        <v>92</v>
      </c>
      <c r="K16" s="378" t="s">
        <v>30</v>
      </c>
      <c r="L16" s="65"/>
    </row>
    <row r="17" spans="1:12" s="66" customFormat="1" ht="12" customHeight="1">
      <c r="A17" s="377" t="s">
        <v>464</v>
      </c>
      <c r="B17" s="241" t="s">
        <v>465</v>
      </c>
      <c r="C17" s="378" t="s">
        <v>91</v>
      </c>
      <c r="D17" s="244">
        <v>44446</v>
      </c>
      <c r="E17" s="244">
        <v>44476</v>
      </c>
      <c r="F17" s="379">
        <f t="shared" si="0"/>
        <v>3110000</v>
      </c>
      <c r="G17" s="380">
        <v>3110000</v>
      </c>
      <c r="H17" s="381">
        <v>0</v>
      </c>
      <c r="I17" s="381">
        <v>0</v>
      </c>
      <c r="J17" s="382" t="s">
        <v>92</v>
      </c>
      <c r="K17" s="378" t="s">
        <v>30</v>
      </c>
      <c r="L17" s="65"/>
    </row>
    <row r="18" spans="1:12" s="66" customFormat="1" ht="12" customHeight="1">
      <c r="A18" s="377" t="s">
        <v>461</v>
      </c>
      <c r="B18" s="241" t="s">
        <v>462</v>
      </c>
      <c r="C18" s="378" t="s">
        <v>91</v>
      </c>
      <c r="D18" s="244">
        <v>44411</v>
      </c>
      <c r="E18" s="244">
        <v>44502</v>
      </c>
      <c r="F18" s="379">
        <f t="shared" si="0"/>
        <v>3075591</v>
      </c>
      <c r="G18" s="380">
        <v>3075591</v>
      </c>
      <c r="H18" s="381">
        <v>0</v>
      </c>
      <c r="I18" s="381">
        <v>0</v>
      </c>
      <c r="J18" s="382" t="s">
        <v>92</v>
      </c>
      <c r="K18" s="378" t="s">
        <v>30</v>
      </c>
      <c r="L18" s="65"/>
    </row>
    <row r="19" spans="1:12" s="66" customFormat="1" ht="12" customHeight="1">
      <c r="A19" s="377" t="s">
        <v>463</v>
      </c>
      <c r="B19" s="241" t="s">
        <v>462</v>
      </c>
      <c r="C19" s="378" t="s">
        <v>91</v>
      </c>
      <c r="D19" s="244">
        <v>44243</v>
      </c>
      <c r="E19" s="244">
        <v>44515</v>
      </c>
      <c r="F19" s="379">
        <f t="shared" si="0"/>
        <v>6459966</v>
      </c>
      <c r="G19" s="380">
        <v>6459966</v>
      </c>
      <c r="H19" s="381">
        <v>0</v>
      </c>
      <c r="I19" s="381">
        <v>0</v>
      </c>
      <c r="J19" s="382" t="s">
        <v>92</v>
      </c>
      <c r="K19" s="378" t="s">
        <v>30</v>
      </c>
      <c r="L19" s="65"/>
    </row>
    <row r="20" spans="1:12" s="66" customFormat="1" ht="12" customHeight="1">
      <c r="A20" s="377" t="s">
        <v>459</v>
      </c>
      <c r="B20" s="241" t="s">
        <v>460</v>
      </c>
      <c r="C20" s="378" t="s">
        <v>91</v>
      </c>
      <c r="D20" s="244">
        <v>44441</v>
      </c>
      <c r="E20" s="244">
        <v>44498</v>
      </c>
      <c r="F20" s="379">
        <f t="shared" si="0"/>
        <v>300005</v>
      </c>
      <c r="G20" s="380">
        <v>300005</v>
      </c>
      <c r="H20" s="246">
        <v>0</v>
      </c>
      <c r="I20" s="381">
        <v>0</v>
      </c>
      <c r="J20" s="382" t="s">
        <v>92</v>
      </c>
      <c r="K20" s="378" t="s">
        <v>30</v>
      </c>
      <c r="L20" s="65"/>
    </row>
    <row r="21" spans="1:12" s="66" customFormat="1" ht="12" customHeight="1">
      <c r="A21" s="377" t="s">
        <v>458</v>
      </c>
      <c r="B21" s="241" t="s">
        <v>457</v>
      </c>
      <c r="C21" s="378" t="s">
        <v>91</v>
      </c>
      <c r="D21" s="244">
        <v>44460</v>
      </c>
      <c r="E21" s="244">
        <v>44490</v>
      </c>
      <c r="F21" s="379">
        <f t="shared" si="0"/>
        <v>2061000</v>
      </c>
      <c r="G21" s="380">
        <v>2061000</v>
      </c>
      <c r="H21" s="246">
        <v>0</v>
      </c>
      <c r="I21" s="381">
        <v>0</v>
      </c>
      <c r="J21" s="382" t="s">
        <v>92</v>
      </c>
      <c r="K21" s="378" t="s">
        <v>30</v>
      </c>
      <c r="L21" s="65"/>
    </row>
    <row r="22" spans="1:12" s="66" customFormat="1" ht="12" customHeight="1">
      <c r="A22" s="377" t="s">
        <v>456</v>
      </c>
      <c r="B22" s="241" t="s">
        <v>457</v>
      </c>
      <c r="C22" s="378" t="s">
        <v>91</v>
      </c>
      <c r="D22" s="244">
        <v>44456</v>
      </c>
      <c r="E22" s="244">
        <v>44486</v>
      </c>
      <c r="F22" s="379">
        <f t="shared" si="0"/>
        <v>5828000</v>
      </c>
      <c r="G22" s="380">
        <v>5828000</v>
      </c>
      <c r="H22" s="381">
        <v>0</v>
      </c>
      <c r="I22" s="381">
        <v>0</v>
      </c>
      <c r="J22" s="382" t="s">
        <v>92</v>
      </c>
      <c r="K22" s="378" t="s">
        <v>30</v>
      </c>
      <c r="L22" s="65"/>
    </row>
    <row r="23" spans="1:12" s="66" customFormat="1" ht="12" customHeight="1">
      <c r="A23" s="377" t="s">
        <v>454</v>
      </c>
      <c r="B23" s="241" t="s">
        <v>455</v>
      </c>
      <c r="C23" s="378" t="s">
        <v>91</v>
      </c>
      <c r="D23" s="244">
        <v>44467</v>
      </c>
      <c r="E23" s="244">
        <v>44497</v>
      </c>
      <c r="F23" s="379">
        <f t="shared" si="0"/>
        <v>3600000</v>
      </c>
      <c r="G23" s="380">
        <v>3600000</v>
      </c>
      <c r="H23" s="381">
        <v>0</v>
      </c>
      <c r="I23" s="381">
        <v>0</v>
      </c>
      <c r="J23" s="382" t="s">
        <v>92</v>
      </c>
      <c r="K23" s="378" t="s">
        <v>30</v>
      </c>
      <c r="L23" s="65"/>
    </row>
    <row r="24" spans="1:12" s="66" customFormat="1" ht="12" customHeight="1">
      <c r="A24" s="377" t="s">
        <v>538</v>
      </c>
      <c r="B24" s="241" t="s">
        <v>495</v>
      </c>
      <c r="C24" s="378" t="s">
        <v>91</v>
      </c>
      <c r="D24" s="244">
        <v>44468</v>
      </c>
      <c r="E24" s="244">
        <v>44498</v>
      </c>
      <c r="F24" s="379">
        <f t="shared" si="0"/>
        <v>2472781.4099999997</v>
      </c>
      <c r="G24" s="380">
        <v>0</v>
      </c>
      <c r="H24" s="381">
        <v>357.39</v>
      </c>
      <c r="I24" s="381">
        <v>0</v>
      </c>
      <c r="J24" s="382" t="s">
        <v>92</v>
      </c>
      <c r="K24" s="378" t="s">
        <v>30</v>
      </c>
      <c r="L24" s="65"/>
    </row>
    <row r="25" spans="1:12" s="66" customFormat="1" ht="12" customHeight="1">
      <c r="A25" s="377" t="s">
        <v>494</v>
      </c>
      <c r="B25" s="241" t="s">
        <v>495</v>
      </c>
      <c r="C25" s="378" t="s">
        <v>91</v>
      </c>
      <c r="D25" s="244">
        <v>44455</v>
      </c>
      <c r="E25" s="244">
        <v>44485</v>
      </c>
      <c r="F25" s="379">
        <f t="shared" si="0"/>
        <v>4540040.2299999995</v>
      </c>
      <c r="G25" s="380">
        <v>0</v>
      </c>
      <c r="H25" s="381">
        <v>656.17</v>
      </c>
      <c r="I25" s="381">
        <v>0</v>
      </c>
      <c r="J25" s="382" t="s">
        <v>92</v>
      </c>
      <c r="K25" s="378" t="s">
        <v>30</v>
      </c>
      <c r="L25" s="65"/>
    </row>
    <row r="26" spans="1:12" s="66" customFormat="1" ht="12" customHeight="1">
      <c r="A26" s="377" t="s">
        <v>536</v>
      </c>
      <c r="B26" s="241" t="s">
        <v>537</v>
      </c>
      <c r="C26" s="378" t="s">
        <v>91</v>
      </c>
      <c r="D26" s="244">
        <v>44468</v>
      </c>
      <c r="E26" s="244">
        <v>44498</v>
      </c>
      <c r="F26" s="379">
        <f t="shared" si="0"/>
        <v>9539571.25</v>
      </c>
      <c r="G26" s="380">
        <v>0</v>
      </c>
      <c r="H26" s="381">
        <v>1378.75</v>
      </c>
      <c r="I26" s="381">
        <v>0</v>
      </c>
      <c r="J26" s="382" t="s">
        <v>92</v>
      </c>
      <c r="K26" s="378" t="s">
        <v>30</v>
      </c>
      <c r="L26" s="65"/>
    </row>
    <row r="27" spans="1:12" s="66" customFormat="1" ht="12" customHeight="1">
      <c r="A27" s="377" t="s">
        <v>452</v>
      </c>
      <c r="B27" s="241" t="s">
        <v>453</v>
      </c>
      <c r="C27" s="378" t="s">
        <v>91</v>
      </c>
      <c r="D27" s="244">
        <v>44468</v>
      </c>
      <c r="E27" s="244">
        <v>44498</v>
      </c>
      <c r="F27" s="379">
        <f t="shared" si="0"/>
        <v>1200000</v>
      </c>
      <c r="G27" s="380">
        <v>1200000</v>
      </c>
      <c r="H27" s="246">
        <v>0</v>
      </c>
      <c r="I27" s="381">
        <v>0</v>
      </c>
      <c r="J27" s="382" t="s">
        <v>92</v>
      </c>
      <c r="K27" s="378" t="s">
        <v>30</v>
      </c>
      <c r="L27" s="65"/>
    </row>
    <row r="28" spans="1:12" s="66" customFormat="1" ht="12" customHeight="1">
      <c r="A28" s="377" t="s">
        <v>570</v>
      </c>
      <c r="B28" s="241" t="s">
        <v>571</v>
      </c>
      <c r="C28" s="378" t="s">
        <v>91</v>
      </c>
      <c r="D28" s="244">
        <v>44446</v>
      </c>
      <c r="E28" s="244">
        <v>44626</v>
      </c>
      <c r="F28" s="379">
        <f t="shared" si="0"/>
        <v>41514000</v>
      </c>
      <c r="G28" s="380">
        <v>0</v>
      </c>
      <c r="H28" s="381">
        <v>6000</v>
      </c>
      <c r="I28" s="381">
        <v>0</v>
      </c>
      <c r="J28" s="382" t="s">
        <v>92</v>
      </c>
      <c r="K28" s="378" t="s">
        <v>30</v>
      </c>
      <c r="L28" s="65"/>
    </row>
    <row r="29" spans="1:12" s="66" customFormat="1" ht="12" customHeight="1">
      <c r="A29" s="377" t="s">
        <v>450</v>
      </c>
      <c r="B29" s="241" t="s">
        <v>447</v>
      </c>
      <c r="C29" s="378" t="s">
        <v>91</v>
      </c>
      <c r="D29" s="244">
        <v>44459</v>
      </c>
      <c r="E29" s="244">
        <v>44489</v>
      </c>
      <c r="F29" s="379">
        <f t="shared" si="0"/>
        <v>1966540</v>
      </c>
      <c r="G29" s="380">
        <v>1966540</v>
      </c>
      <c r="H29" s="381">
        <v>0</v>
      </c>
      <c r="I29" s="381">
        <v>0</v>
      </c>
      <c r="J29" s="382" t="s">
        <v>92</v>
      </c>
      <c r="K29" s="378" t="s">
        <v>30</v>
      </c>
      <c r="L29" s="65"/>
    </row>
    <row r="30" spans="1:12" s="66" customFormat="1" ht="12" customHeight="1">
      <c r="A30" s="377" t="s">
        <v>451</v>
      </c>
      <c r="B30" s="241" t="s">
        <v>447</v>
      </c>
      <c r="C30" s="378" t="s">
        <v>91</v>
      </c>
      <c r="D30" s="244">
        <v>44459</v>
      </c>
      <c r="E30" s="244">
        <v>44489</v>
      </c>
      <c r="F30" s="379">
        <f t="shared" si="0"/>
        <v>2270120</v>
      </c>
      <c r="G30" s="380">
        <v>2270120</v>
      </c>
      <c r="H30" s="381">
        <v>0</v>
      </c>
      <c r="I30" s="381">
        <v>0</v>
      </c>
      <c r="J30" s="382" t="s">
        <v>92</v>
      </c>
      <c r="K30" s="378" t="s">
        <v>30</v>
      </c>
      <c r="L30" s="65"/>
    </row>
    <row r="31" spans="1:12" s="66" customFormat="1" ht="12" customHeight="1">
      <c r="A31" s="377" t="s">
        <v>446</v>
      </c>
      <c r="B31" s="241" t="s">
        <v>447</v>
      </c>
      <c r="C31" s="378" t="s">
        <v>91</v>
      </c>
      <c r="D31" s="244">
        <v>44453</v>
      </c>
      <c r="E31" s="244">
        <v>44498</v>
      </c>
      <c r="F31" s="379">
        <f t="shared" si="0"/>
        <v>1356540</v>
      </c>
      <c r="G31" s="380">
        <v>1356540</v>
      </c>
      <c r="H31" s="381">
        <v>0</v>
      </c>
      <c r="I31" s="381">
        <v>0</v>
      </c>
      <c r="J31" s="382" t="s">
        <v>92</v>
      </c>
      <c r="K31" s="378" t="s">
        <v>30</v>
      </c>
      <c r="L31" s="65"/>
    </row>
    <row r="32" spans="1:12" s="66" customFormat="1" ht="12" customHeight="1">
      <c r="A32" s="377" t="s">
        <v>448</v>
      </c>
      <c r="B32" s="241" t="s">
        <v>447</v>
      </c>
      <c r="C32" s="378" t="s">
        <v>91</v>
      </c>
      <c r="D32" s="244">
        <v>44453</v>
      </c>
      <c r="E32" s="244">
        <v>44483</v>
      </c>
      <c r="F32" s="379">
        <f t="shared" si="0"/>
        <v>1356540</v>
      </c>
      <c r="G32" s="380">
        <v>1356540</v>
      </c>
      <c r="H32" s="381">
        <v>0</v>
      </c>
      <c r="I32" s="381">
        <v>0</v>
      </c>
      <c r="J32" s="382" t="s">
        <v>92</v>
      </c>
      <c r="K32" s="378" t="s">
        <v>30</v>
      </c>
      <c r="L32" s="65"/>
    </row>
    <row r="33" spans="1:12" s="66" customFormat="1" ht="12" customHeight="1">
      <c r="A33" s="377" t="s">
        <v>449</v>
      </c>
      <c r="B33" s="241" t="s">
        <v>447</v>
      </c>
      <c r="C33" s="378" t="s">
        <v>91</v>
      </c>
      <c r="D33" s="244">
        <v>44453</v>
      </c>
      <c r="E33" s="244">
        <v>44483</v>
      </c>
      <c r="F33" s="379">
        <f t="shared" si="0"/>
        <v>1356540</v>
      </c>
      <c r="G33" s="380">
        <v>1356540</v>
      </c>
      <c r="H33" s="381">
        <v>0</v>
      </c>
      <c r="I33" s="381">
        <v>0</v>
      </c>
      <c r="J33" s="382" t="s">
        <v>92</v>
      </c>
      <c r="K33" s="378" t="s">
        <v>30</v>
      </c>
      <c r="L33" s="65"/>
    </row>
    <row r="34" spans="1:12" s="66" customFormat="1" ht="12" customHeight="1">
      <c r="A34" s="377" t="s">
        <v>531</v>
      </c>
      <c r="B34" s="241" t="s">
        <v>490</v>
      </c>
      <c r="C34" s="378" t="s">
        <v>91</v>
      </c>
      <c r="D34" s="244">
        <v>44466</v>
      </c>
      <c r="E34" s="244">
        <v>44496</v>
      </c>
      <c r="F34" s="379">
        <f t="shared" si="0"/>
        <v>1758533.04</v>
      </c>
      <c r="G34" s="380">
        <v>0</v>
      </c>
      <c r="H34" s="381">
        <v>254.16</v>
      </c>
      <c r="I34" s="381">
        <v>0</v>
      </c>
      <c r="J34" s="382" t="s">
        <v>92</v>
      </c>
      <c r="K34" s="378" t="s">
        <v>30</v>
      </c>
      <c r="L34" s="65"/>
    </row>
    <row r="35" spans="1:12" s="66" customFormat="1" ht="12" customHeight="1">
      <c r="A35" s="377" t="s">
        <v>493</v>
      </c>
      <c r="B35" s="241" t="s">
        <v>490</v>
      </c>
      <c r="C35" s="378" t="s">
        <v>91</v>
      </c>
      <c r="D35" s="244">
        <v>44455</v>
      </c>
      <c r="E35" s="244">
        <v>44485</v>
      </c>
      <c r="F35" s="379">
        <f t="shared" si="0"/>
        <v>152218</v>
      </c>
      <c r="G35" s="380">
        <v>0</v>
      </c>
      <c r="H35" s="381">
        <v>22</v>
      </c>
      <c r="I35" s="381">
        <v>0</v>
      </c>
      <c r="J35" s="382" t="s">
        <v>92</v>
      </c>
      <c r="K35" s="378" t="s">
        <v>30</v>
      </c>
      <c r="L35" s="65"/>
    </row>
    <row r="36" spans="1:12" s="66" customFormat="1" ht="12" customHeight="1">
      <c r="A36" s="377" t="s">
        <v>558</v>
      </c>
      <c r="B36" s="241" t="s">
        <v>490</v>
      </c>
      <c r="C36" s="378" t="s">
        <v>91</v>
      </c>
      <c r="D36" s="244">
        <v>44462</v>
      </c>
      <c r="E36" s="244">
        <v>44522</v>
      </c>
      <c r="F36" s="379">
        <f t="shared" si="0"/>
        <v>219816.63</v>
      </c>
      <c r="G36" s="380">
        <v>0</v>
      </c>
      <c r="H36" s="381">
        <v>31.77</v>
      </c>
      <c r="I36" s="381">
        <v>0</v>
      </c>
      <c r="J36" s="382" t="s">
        <v>92</v>
      </c>
      <c r="K36" s="378" t="s">
        <v>30</v>
      </c>
      <c r="L36" s="65"/>
    </row>
    <row r="37" spans="1:12" s="66" customFormat="1" ht="12" customHeight="1">
      <c r="A37" s="377" t="s">
        <v>489</v>
      </c>
      <c r="B37" s="241" t="s">
        <v>490</v>
      </c>
      <c r="C37" s="378" t="s">
        <v>91</v>
      </c>
      <c r="D37" s="244">
        <v>44455</v>
      </c>
      <c r="E37" s="244">
        <v>44484</v>
      </c>
      <c r="F37" s="379">
        <f t="shared" si="0"/>
        <v>1735977.1</v>
      </c>
      <c r="G37" s="380">
        <v>0</v>
      </c>
      <c r="H37" s="381">
        <v>250.9</v>
      </c>
      <c r="I37" s="381">
        <v>0</v>
      </c>
      <c r="J37" s="382" t="s">
        <v>92</v>
      </c>
      <c r="K37" s="378" t="s">
        <v>30</v>
      </c>
      <c r="L37" s="65"/>
    </row>
    <row r="38" spans="1:12" s="66" customFormat="1" ht="12" customHeight="1">
      <c r="A38" s="377" t="s">
        <v>519</v>
      </c>
      <c r="B38" s="241" t="s">
        <v>490</v>
      </c>
      <c r="C38" s="378" t="s">
        <v>91</v>
      </c>
      <c r="D38" s="244">
        <v>44459</v>
      </c>
      <c r="E38" s="244">
        <v>44489</v>
      </c>
      <c r="F38" s="379">
        <f t="shared" si="0"/>
        <v>41375.620000000003</v>
      </c>
      <c r="G38" s="380">
        <v>0</v>
      </c>
      <c r="H38" s="381">
        <v>5.98</v>
      </c>
      <c r="I38" s="381">
        <v>0</v>
      </c>
      <c r="J38" s="382" t="s">
        <v>92</v>
      </c>
      <c r="K38" s="378" t="s">
        <v>30</v>
      </c>
      <c r="L38" s="65"/>
    </row>
    <row r="39" spans="1:12" s="66" customFormat="1" ht="12" customHeight="1">
      <c r="A39" s="377" t="s">
        <v>560</v>
      </c>
      <c r="B39" s="241" t="s">
        <v>490</v>
      </c>
      <c r="C39" s="378" t="s">
        <v>91</v>
      </c>
      <c r="D39" s="244">
        <v>44446</v>
      </c>
      <c r="E39" s="244">
        <v>44536</v>
      </c>
      <c r="F39" s="379">
        <f t="shared" si="0"/>
        <v>266658.26</v>
      </c>
      <c r="G39" s="380">
        <v>0</v>
      </c>
      <c r="H39" s="381">
        <v>38.54</v>
      </c>
      <c r="I39" s="381">
        <v>0</v>
      </c>
      <c r="J39" s="382" t="s">
        <v>92</v>
      </c>
      <c r="K39" s="378" t="s">
        <v>30</v>
      </c>
      <c r="L39" s="65"/>
    </row>
    <row r="40" spans="1:12" s="66" customFormat="1" ht="12" customHeight="1">
      <c r="A40" s="377" t="s">
        <v>444</v>
      </c>
      <c r="B40" s="241" t="s">
        <v>445</v>
      </c>
      <c r="C40" s="378" t="s">
        <v>91</v>
      </c>
      <c r="D40" s="244">
        <v>44467</v>
      </c>
      <c r="E40" s="244">
        <v>44497</v>
      </c>
      <c r="F40" s="379">
        <f t="shared" si="0"/>
        <v>576000</v>
      </c>
      <c r="G40" s="380">
        <v>576000</v>
      </c>
      <c r="H40" s="381">
        <v>0</v>
      </c>
      <c r="I40" s="381">
        <v>0</v>
      </c>
      <c r="J40" s="382" t="s">
        <v>92</v>
      </c>
      <c r="K40" s="378" t="s">
        <v>30</v>
      </c>
      <c r="L40" s="65"/>
    </row>
    <row r="41" spans="1:12" s="66" customFormat="1" ht="12" customHeight="1">
      <c r="A41" s="377" t="s">
        <v>572</v>
      </c>
      <c r="B41" s="241" t="s">
        <v>573</v>
      </c>
      <c r="C41" s="378" t="s">
        <v>91</v>
      </c>
      <c r="D41" s="244">
        <v>44271</v>
      </c>
      <c r="E41" s="244">
        <v>44631</v>
      </c>
      <c r="F41" s="379">
        <f t="shared" si="0"/>
        <v>124542000</v>
      </c>
      <c r="G41" s="380">
        <v>0</v>
      </c>
      <c r="H41" s="381">
        <v>18000</v>
      </c>
      <c r="I41" s="381">
        <v>0</v>
      </c>
      <c r="J41" s="382" t="s">
        <v>92</v>
      </c>
      <c r="K41" s="378" t="s">
        <v>30</v>
      </c>
      <c r="L41" s="65"/>
    </row>
    <row r="42" spans="1:12" s="66" customFormat="1" ht="12" customHeight="1">
      <c r="A42" s="377" t="s">
        <v>534</v>
      </c>
      <c r="B42" s="241" t="s">
        <v>535</v>
      </c>
      <c r="C42" s="378" t="s">
        <v>91</v>
      </c>
      <c r="D42" s="244">
        <v>44468</v>
      </c>
      <c r="E42" s="244">
        <v>44498</v>
      </c>
      <c r="F42" s="379">
        <f t="shared" si="0"/>
        <v>33211200</v>
      </c>
      <c r="G42" s="380">
        <v>0</v>
      </c>
      <c r="H42" s="381">
        <v>4800</v>
      </c>
      <c r="I42" s="381">
        <v>0</v>
      </c>
      <c r="J42" s="382" t="s">
        <v>92</v>
      </c>
      <c r="K42" s="378" t="s">
        <v>30</v>
      </c>
      <c r="L42" s="65"/>
    </row>
    <row r="43" spans="1:12" s="66" customFormat="1" ht="12" customHeight="1">
      <c r="A43" s="377" t="s">
        <v>578</v>
      </c>
      <c r="B43" s="241" t="s">
        <v>579</v>
      </c>
      <c r="C43" s="378" t="s">
        <v>91</v>
      </c>
      <c r="D43" s="244">
        <v>43896</v>
      </c>
      <c r="E43" s="244">
        <v>44666</v>
      </c>
      <c r="F43" s="379">
        <f t="shared" si="0"/>
        <v>244655840</v>
      </c>
      <c r="G43" s="380">
        <v>0</v>
      </c>
      <c r="H43" s="381">
        <v>35360</v>
      </c>
      <c r="I43" s="381">
        <v>0</v>
      </c>
      <c r="J43" s="382" t="s">
        <v>1578</v>
      </c>
      <c r="K43" s="378" t="s">
        <v>30</v>
      </c>
      <c r="L43" s="65"/>
    </row>
    <row r="44" spans="1:12" s="66" customFormat="1" ht="12" customHeight="1">
      <c r="A44" s="377" t="s">
        <v>1086</v>
      </c>
      <c r="B44" s="241" t="s">
        <v>579</v>
      </c>
      <c r="C44" s="378" t="s">
        <v>91</v>
      </c>
      <c r="D44" s="244">
        <v>43731</v>
      </c>
      <c r="E44" s="244">
        <v>44696</v>
      </c>
      <c r="F44" s="379">
        <f t="shared" si="0"/>
        <v>67806200</v>
      </c>
      <c r="G44" s="380">
        <v>0</v>
      </c>
      <c r="H44" s="381">
        <v>9800</v>
      </c>
      <c r="I44" s="381">
        <v>0</v>
      </c>
      <c r="J44" s="382" t="s">
        <v>1578</v>
      </c>
      <c r="K44" s="378" t="s">
        <v>30</v>
      </c>
      <c r="L44" s="65"/>
    </row>
    <row r="45" spans="1:12" s="66" customFormat="1" ht="12" customHeight="1">
      <c r="A45" s="377" t="s">
        <v>443</v>
      </c>
      <c r="B45" s="241" t="s">
        <v>442</v>
      </c>
      <c r="C45" s="378" t="s">
        <v>91</v>
      </c>
      <c r="D45" s="244">
        <v>44462</v>
      </c>
      <c r="E45" s="244">
        <v>44492</v>
      </c>
      <c r="F45" s="379">
        <f t="shared" si="0"/>
        <v>4600000</v>
      </c>
      <c r="G45" s="380">
        <v>4600000</v>
      </c>
      <c r="H45" s="381">
        <v>0</v>
      </c>
      <c r="I45" s="381">
        <v>0</v>
      </c>
      <c r="J45" s="382" t="s">
        <v>92</v>
      </c>
      <c r="K45" s="378" t="s">
        <v>30</v>
      </c>
      <c r="L45" s="65"/>
    </row>
    <row r="46" spans="1:12" s="66" customFormat="1" ht="12" customHeight="1">
      <c r="A46" s="377" t="s">
        <v>441</v>
      </c>
      <c r="B46" s="241" t="s">
        <v>442</v>
      </c>
      <c r="C46" s="378" t="s">
        <v>91</v>
      </c>
      <c r="D46" s="244">
        <v>44462</v>
      </c>
      <c r="E46" s="244">
        <v>44492</v>
      </c>
      <c r="F46" s="379">
        <f t="shared" si="0"/>
        <v>6170000</v>
      </c>
      <c r="G46" s="380">
        <v>6170000</v>
      </c>
      <c r="H46" s="381">
        <v>0</v>
      </c>
      <c r="I46" s="381">
        <v>0</v>
      </c>
      <c r="J46" s="382" t="s">
        <v>92</v>
      </c>
      <c r="K46" s="378" t="s">
        <v>30</v>
      </c>
      <c r="L46" s="65"/>
    </row>
    <row r="47" spans="1:12" s="66" customFormat="1" ht="12" customHeight="1">
      <c r="A47" s="377" t="s">
        <v>439</v>
      </c>
      <c r="B47" s="241" t="s">
        <v>440</v>
      </c>
      <c r="C47" s="378" t="s">
        <v>91</v>
      </c>
      <c r="D47" s="244">
        <v>44460</v>
      </c>
      <c r="E47" s="244">
        <v>44490</v>
      </c>
      <c r="F47" s="379">
        <f t="shared" si="0"/>
        <v>1820000</v>
      </c>
      <c r="G47" s="380">
        <v>1820000</v>
      </c>
      <c r="H47" s="381">
        <v>0</v>
      </c>
      <c r="I47" s="381">
        <v>0</v>
      </c>
      <c r="J47" s="382" t="s">
        <v>92</v>
      </c>
      <c r="K47" s="378" t="s">
        <v>30</v>
      </c>
      <c r="L47" s="65"/>
    </row>
    <row r="48" spans="1:12" s="66" customFormat="1" ht="12" customHeight="1">
      <c r="A48" s="377" t="s">
        <v>437</v>
      </c>
      <c r="B48" s="241" t="s">
        <v>438</v>
      </c>
      <c r="C48" s="378" t="s">
        <v>91</v>
      </c>
      <c r="D48" s="244">
        <v>44467</v>
      </c>
      <c r="E48" s="244">
        <v>44497</v>
      </c>
      <c r="F48" s="379">
        <f t="shared" si="0"/>
        <v>6105000</v>
      </c>
      <c r="G48" s="380">
        <v>6105000</v>
      </c>
      <c r="H48" s="381">
        <v>0</v>
      </c>
      <c r="I48" s="381">
        <v>0</v>
      </c>
      <c r="J48" s="382" t="s">
        <v>92</v>
      </c>
      <c r="K48" s="378" t="s">
        <v>30</v>
      </c>
      <c r="L48" s="65"/>
    </row>
    <row r="49" spans="1:12" s="66" customFormat="1" ht="12" customHeight="1">
      <c r="A49" s="377" t="s">
        <v>435</v>
      </c>
      <c r="B49" s="241" t="s">
        <v>436</v>
      </c>
      <c r="C49" s="378" t="s">
        <v>91</v>
      </c>
      <c r="D49" s="244">
        <v>44463</v>
      </c>
      <c r="E49" s="244">
        <v>44493</v>
      </c>
      <c r="F49" s="379">
        <f t="shared" si="0"/>
        <v>800000</v>
      </c>
      <c r="G49" s="380">
        <v>800000</v>
      </c>
      <c r="H49" s="246">
        <v>0</v>
      </c>
      <c r="I49" s="381">
        <v>0</v>
      </c>
      <c r="J49" s="382" t="s">
        <v>92</v>
      </c>
      <c r="K49" s="378" t="s">
        <v>30</v>
      </c>
      <c r="L49" s="65"/>
    </row>
    <row r="50" spans="1:12" s="66" customFormat="1" ht="12" customHeight="1">
      <c r="A50" s="377" t="s">
        <v>433</v>
      </c>
      <c r="B50" s="241" t="s">
        <v>431</v>
      </c>
      <c r="C50" s="378" t="s">
        <v>91</v>
      </c>
      <c r="D50" s="244">
        <v>44467</v>
      </c>
      <c r="E50" s="244">
        <v>44497</v>
      </c>
      <c r="F50" s="379">
        <f t="shared" si="0"/>
        <v>700000</v>
      </c>
      <c r="G50" s="380">
        <v>700000</v>
      </c>
      <c r="H50" s="381">
        <v>0</v>
      </c>
      <c r="I50" s="381">
        <v>0</v>
      </c>
      <c r="J50" s="382" t="s">
        <v>92</v>
      </c>
      <c r="K50" s="378" t="s">
        <v>30</v>
      </c>
      <c r="L50" s="65"/>
    </row>
    <row r="51" spans="1:12" s="66" customFormat="1" ht="12" customHeight="1">
      <c r="A51" s="377" t="s">
        <v>430</v>
      </c>
      <c r="B51" s="241" t="s">
        <v>431</v>
      </c>
      <c r="C51" s="378" t="s">
        <v>91</v>
      </c>
      <c r="D51" s="244">
        <v>44467</v>
      </c>
      <c r="E51" s="244">
        <v>44497</v>
      </c>
      <c r="F51" s="379">
        <f t="shared" si="0"/>
        <v>900000</v>
      </c>
      <c r="G51" s="380">
        <v>900000</v>
      </c>
      <c r="H51" s="381">
        <v>0</v>
      </c>
      <c r="I51" s="381">
        <v>0</v>
      </c>
      <c r="J51" s="382" t="s">
        <v>92</v>
      </c>
      <c r="K51" s="378" t="s">
        <v>30</v>
      </c>
      <c r="L51" s="65"/>
    </row>
    <row r="52" spans="1:12" s="66" customFormat="1" ht="12" customHeight="1">
      <c r="A52" s="377" t="s">
        <v>432</v>
      </c>
      <c r="B52" s="241" t="s">
        <v>431</v>
      </c>
      <c r="C52" s="378" t="s">
        <v>91</v>
      </c>
      <c r="D52" s="244">
        <v>44467</v>
      </c>
      <c r="E52" s="244">
        <v>44497</v>
      </c>
      <c r="F52" s="379">
        <f t="shared" si="0"/>
        <v>700000</v>
      </c>
      <c r="G52" s="380">
        <v>700000</v>
      </c>
      <c r="H52" s="381">
        <v>0</v>
      </c>
      <c r="I52" s="381">
        <v>0</v>
      </c>
      <c r="J52" s="382" t="s">
        <v>92</v>
      </c>
      <c r="K52" s="378" t="s">
        <v>30</v>
      </c>
      <c r="L52" s="65"/>
    </row>
    <row r="53" spans="1:12" s="66" customFormat="1" ht="12" customHeight="1">
      <c r="A53" s="377" t="s">
        <v>434</v>
      </c>
      <c r="B53" s="241" t="s">
        <v>431</v>
      </c>
      <c r="C53" s="378" t="s">
        <v>91</v>
      </c>
      <c r="D53" s="244">
        <v>44467</v>
      </c>
      <c r="E53" s="244">
        <v>44497</v>
      </c>
      <c r="F53" s="379">
        <f t="shared" si="0"/>
        <v>1100000</v>
      </c>
      <c r="G53" s="380">
        <v>1100000</v>
      </c>
      <c r="H53" s="246">
        <v>0</v>
      </c>
      <c r="I53" s="381">
        <v>0</v>
      </c>
      <c r="J53" s="382" t="s">
        <v>92</v>
      </c>
      <c r="K53" s="378" t="s">
        <v>30</v>
      </c>
      <c r="L53" s="65"/>
    </row>
    <row r="54" spans="1:12" s="66" customFormat="1" ht="12" customHeight="1">
      <c r="A54" s="377" t="s">
        <v>428</v>
      </c>
      <c r="B54" s="241" t="s">
        <v>429</v>
      </c>
      <c r="C54" s="378" t="s">
        <v>91</v>
      </c>
      <c r="D54" s="244">
        <v>44459</v>
      </c>
      <c r="E54" s="244">
        <v>44489</v>
      </c>
      <c r="F54" s="379">
        <f t="shared" si="0"/>
        <v>650000</v>
      </c>
      <c r="G54" s="380">
        <v>650000</v>
      </c>
      <c r="H54" s="381">
        <v>0</v>
      </c>
      <c r="I54" s="381">
        <v>0</v>
      </c>
      <c r="J54" s="382" t="s">
        <v>92</v>
      </c>
      <c r="K54" s="378" t="s">
        <v>30</v>
      </c>
      <c r="L54" s="65"/>
    </row>
    <row r="55" spans="1:12" s="66" customFormat="1" ht="12" customHeight="1">
      <c r="A55" s="377" t="s">
        <v>426</v>
      </c>
      <c r="B55" s="241" t="s">
        <v>427</v>
      </c>
      <c r="C55" s="378" t="s">
        <v>91</v>
      </c>
      <c r="D55" s="244">
        <v>44463</v>
      </c>
      <c r="E55" s="244">
        <v>44493</v>
      </c>
      <c r="F55" s="379">
        <f t="shared" si="0"/>
        <v>5010000</v>
      </c>
      <c r="G55" s="380">
        <v>5010000</v>
      </c>
      <c r="H55" s="381">
        <v>0</v>
      </c>
      <c r="I55" s="381">
        <v>0</v>
      </c>
      <c r="J55" s="382" t="s">
        <v>92</v>
      </c>
      <c r="K55" s="378" t="s">
        <v>30</v>
      </c>
      <c r="L55" s="65"/>
    </row>
    <row r="56" spans="1:12" s="66" customFormat="1" ht="12" customHeight="1">
      <c r="A56" s="377" t="s">
        <v>424</v>
      </c>
      <c r="B56" s="241" t="s">
        <v>425</v>
      </c>
      <c r="C56" s="378" t="s">
        <v>91</v>
      </c>
      <c r="D56" s="244">
        <v>44460</v>
      </c>
      <c r="E56" s="244">
        <v>44490</v>
      </c>
      <c r="F56" s="379">
        <f t="shared" si="0"/>
        <v>1700000</v>
      </c>
      <c r="G56" s="380">
        <v>1700000</v>
      </c>
      <c r="H56" s="381">
        <v>0</v>
      </c>
      <c r="I56" s="381">
        <v>0</v>
      </c>
      <c r="J56" s="382" t="s">
        <v>92</v>
      </c>
      <c r="K56" s="378" t="s">
        <v>30</v>
      </c>
      <c r="L56" s="65"/>
    </row>
    <row r="57" spans="1:12" s="66" customFormat="1" ht="12" customHeight="1">
      <c r="A57" s="377" t="s">
        <v>423</v>
      </c>
      <c r="B57" s="241" t="s">
        <v>417</v>
      </c>
      <c r="C57" s="378" t="s">
        <v>91</v>
      </c>
      <c r="D57" s="244">
        <v>44468</v>
      </c>
      <c r="E57" s="244">
        <v>44498</v>
      </c>
      <c r="F57" s="379">
        <f t="shared" si="0"/>
        <v>1330000</v>
      </c>
      <c r="G57" s="380">
        <v>1330000</v>
      </c>
      <c r="H57" s="381">
        <v>0</v>
      </c>
      <c r="I57" s="381">
        <v>0</v>
      </c>
      <c r="J57" s="382" t="s">
        <v>92</v>
      </c>
      <c r="K57" s="378" t="s">
        <v>30</v>
      </c>
      <c r="L57" s="65"/>
    </row>
    <row r="58" spans="1:12" s="66" customFormat="1" ht="12" customHeight="1">
      <c r="A58" s="377" t="s">
        <v>422</v>
      </c>
      <c r="B58" s="241" t="s">
        <v>417</v>
      </c>
      <c r="C58" s="378" t="s">
        <v>91</v>
      </c>
      <c r="D58" s="244">
        <v>44468</v>
      </c>
      <c r="E58" s="244">
        <v>44498</v>
      </c>
      <c r="F58" s="379">
        <f t="shared" si="0"/>
        <v>3060000</v>
      </c>
      <c r="G58" s="380">
        <v>3060000</v>
      </c>
      <c r="H58" s="381">
        <v>0</v>
      </c>
      <c r="I58" s="381">
        <v>0</v>
      </c>
      <c r="J58" s="382" t="s">
        <v>92</v>
      </c>
      <c r="K58" s="378" t="s">
        <v>30</v>
      </c>
      <c r="L58" s="65"/>
    </row>
    <row r="59" spans="1:12" s="66" customFormat="1" ht="12" customHeight="1">
      <c r="A59" s="377" t="s">
        <v>421</v>
      </c>
      <c r="B59" s="241" t="s">
        <v>417</v>
      </c>
      <c r="C59" s="378" t="s">
        <v>91</v>
      </c>
      <c r="D59" s="244">
        <v>44463</v>
      </c>
      <c r="E59" s="244">
        <v>44493</v>
      </c>
      <c r="F59" s="379">
        <f t="shared" si="0"/>
        <v>1700000</v>
      </c>
      <c r="G59" s="380">
        <v>1700000</v>
      </c>
      <c r="H59" s="381">
        <v>0</v>
      </c>
      <c r="I59" s="381">
        <v>0</v>
      </c>
      <c r="J59" s="382" t="s">
        <v>92</v>
      </c>
      <c r="K59" s="378" t="s">
        <v>30</v>
      </c>
      <c r="L59" s="65"/>
    </row>
    <row r="60" spans="1:12" s="66" customFormat="1" ht="12" customHeight="1">
      <c r="A60" s="377" t="s">
        <v>420</v>
      </c>
      <c r="B60" s="241" t="s">
        <v>417</v>
      </c>
      <c r="C60" s="378" t="s">
        <v>91</v>
      </c>
      <c r="D60" s="244">
        <v>44462</v>
      </c>
      <c r="E60" s="244">
        <v>44492</v>
      </c>
      <c r="F60" s="379">
        <f t="shared" si="0"/>
        <v>1700000</v>
      </c>
      <c r="G60" s="380">
        <v>1700000</v>
      </c>
      <c r="H60" s="381">
        <v>0</v>
      </c>
      <c r="I60" s="381">
        <v>0</v>
      </c>
      <c r="J60" s="382" t="s">
        <v>92</v>
      </c>
      <c r="K60" s="378" t="s">
        <v>30</v>
      </c>
      <c r="L60" s="65"/>
    </row>
    <row r="61" spans="1:12" s="66" customFormat="1" ht="12" customHeight="1">
      <c r="A61" s="377" t="s">
        <v>419</v>
      </c>
      <c r="B61" s="241" t="s">
        <v>417</v>
      </c>
      <c r="C61" s="378" t="s">
        <v>91</v>
      </c>
      <c r="D61" s="244">
        <v>44461</v>
      </c>
      <c r="E61" s="244">
        <v>44491</v>
      </c>
      <c r="F61" s="379">
        <f t="shared" si="0"/>
        <v>1700000</v>
      </c>
      <c r="G61" s="380">
        <v>1700000</v>
      </c>
      <c r="H61" s="381">
        <v>0</v>
      </c>
      <c r="I61" s="381">
        <v>0</v>
      </c>
      <c r="J61" s="382" t="s">
        <v>92</v>
      </c>
      <c r="K61" s="378" t="s">
        <v>30</v>
      </c>
      <c r="L61" s="65"/>
    </row>
    <row r="62" spans="1:12" s="66" customFormat="1" ht="12" customHeight="1">
      <c r="A62" s="377" t="s">
        <v>418</v>
      </c>
      <c r="B62" s="241" t="s">
        <v>417</v>
      </c>
      <c r="C62" s="378" t="s">
        <v>91</v>
      </c>
      <c r="D62" s="244">
        <v>44453</v>
      </c>
      <c r="E62" s="244">
        <v>44483</v>
      </c>
      <c r="F62" s="379">
        <f t="shared" si="0"/>
        <v>3300000</v>
      </c>
      <c r="G62" s="380">
        <v>3300000</v>
      </c>
      <c r="H62" s="381">
        <v>0</v>
      </c>
      <c r="I62" s="381">
        <v>0</v>
      </c>
      <c r="J62" s="382" t="s">
        <v>92</v>
      </c>
      <c r="K62" s="378" t="s">
        <v>30</v>
      </c>
      <c r="L62" s="65"/>
    </row>
    <row r="63" spans="1:12" s="66" customFormat="1" ht="12" customHeight="1">
      <c r="A63" s="377" t="s">
        <v>416</v>
      </c>
      <c r="B63" s="241" t="s">
        <v>417</v>
      </c>
      <c r="C63" s="378" t="s">
        <v>91</v>
      </c>
      <c r="D63" s="244">
        <v>44442</v>
      </c>
      <c r="E63" s="244">
        <v>44472</v>
      </c>
      <c r="F63" s="379">
        <f t="shared" si="0"/>
        <v>5865000</v>
      </c>
      <c r="G63" s="380">
        <v>5865000</v>
      </c>
      <c r="H63" s="381">
        <v>0</v>
      </c>
      <c r="I63" s="381">
        <v>0</v>
      </c>
      <c r="J63" s="382" t="s">
        <v>92</v>
      </c>
      <c r="K63" s="378" t="s">
        <v>30</v>
      </c>
      <c r="L63" s="65"/>
    </row>
    <row r="64" spans="1:12" s="66" customFormat="1" ht="12" customHeight="1">
      <c r="A64" s="377" t="s">
        <v>414</v>
      </c>
      <c r="B64" s="241" t="s">
        <v>415</v>
      </c>
      <c r="C64" s="378" t="s">
        <v>91</v>
      </c>
      <c r="D64" s="244">
        <v>44445</v>
      </c>
      <c r="E64" s="244">
        <v>44505</v>
      </c>
      <c r="F64" s="379">
        <f t="shared" si="0"/>
        <v>220000</v>
      </c>
      <c r="G64" s="380">
        <v>220000</v>
      </c>
      <c r="H64" s="381">
        <v>0</v>
      </c>
      <c r="I64" s="381">
        <v>0</v>
      </c>
      <c r="J64" s="382" t="s">
        <v>92</v>
      </c>
      <c r="K64" s="378" t="s">
        <v>30</v>
      </c>
      <c r="L64" s="65"/>
    </row>
    <row r="65" spans="1:12" s="66" customFormat="1" ht="12" customHeight="1">
      <c r="A65" s="377" t="s">
        <v>413</v>
      </c>
      <c r="B65" s="241" t="s">
        <v>412</v>
      </c>
      <c r="C65" s="378" t="s">
        <v>91</v>
      </c>
      <c r="D65" s="244">
        <v>44466</v>
      </c>
      <c r="E65" s="244">
        <v>44496</v>
      </c>
      <c r="F65" s="379">
        <f t="shared" si="0"/>
        <v>1750000</v>
      </c>
      <c r="G65" s="380">
        <v>1750000</v>
      </c>
      <c r="H65" s="381">
        <v>0</v>
      </c>
      <c r="I65" s="381">
        <v>0</v>
      </c>
      <c r="J65" s="382" t="s">
        <v>92</v>
      </c>
      <c r="K65" s="378" t="s">
        <v>30</v>
      </c>
      <c r="L65" s="65"/>
    </row>
    <row r="66" spans="1:12" s="66" customFormat="1" ht="12" customHeight="1">
      <c r="A66" s="377" t="s">
        <v>411</v>
      </c>
      <c r="B66" s="241" t="s">
        <v>412</v>
      </c>
      <c r="C66" s="378" t="s">
        <v>91</v>
      </c>
      <c r="D66" s="244">
        <v>44460</v>
      </c>
      <c r="E66" s="244">
        <v>44490</v>
      </c>
      <c r="F66" s="379">
        <f t="shared" si="0"/>
        <v>950000</v>
      </c>
      <c r="G66" s="380">
        <v>950000</v>
      </c>
      <c r="H66" s="381">
        <v>0</v>
      </c>
      <c r="I66" s="381">
        <v>0</v>
      </c>
      <c r="J66" s="382" t="s">
        <v>92</v>
      </c>
      <c r="K66" s="378" t="s">
        <v>30</v>
      </c>
      <c r="L66" s="65"/>
    </row>
    <row r="67" spans="1:12" s="66" customFormat="1" ht="12" customHeight="1">
      <c r="A67" s="377" t="s">
        <v>408</v>
      </c>
      <c r="B67" s="241" t="s">
        <v>406</v>
      </c>
      <c r="C67" s="378" t="s">
        <v>91</v>
      </c>
      <c r="D67" s="244">
        <v>44463</v>
      </c>
      <c r="E67" s="244">
        <v>44493</v>
      </c>
      <c r="F67" s="379">
        <f t="shared" si="0"/>
        <v>164000</v>
      </c>
      <c r="G67" s="380">
        <v>164000</v>
      </c>
      <c r="H67" s="246">
        <v>0</v>
      </c>
      <c r="I67" s="381">
        <v>0</v>
      </c>
      <c r="J67" s="382" t="s">
        <v>92</v>
      </c>
      <c r="K67" s="378" t="s">
        <v>30</v>
      </c>
      <c r="L67" s="65"/>
    </row>
    <row r="68" spans="1:12" s="66" customFormat="1" ht="12" customHeight="1">
      <c r="A68" s="377" t="s">
        <v>405</v>
      </c>
      <c r="B68" s="241" t="s">
        <v>406</v>
      </c>
      <c r="C68" s="378" t="s">
        <v>91</v>
      </c>
      <c r="D68" s="244">
        <v>44463</v>
      </c>
      <c r="E68" s="244">
        <v>44493</v>
      </c>
      <c r="F68" s="379">
        <f t="shared" si="0"/>
        <v>328000</v>
      </c>
      <c r="G68" s="380">
        <v>328000</v>
      </c>
      <c r="H68" s="381">
        <v>0</v>
      </c>
      <c r="I68" s="381">
        <v>0</v>
      </c>
      <c r="J68" s="382" t="s">
        <v>92</v>
      </c>
      <c r="K68" s="378" t="s">
        <v>30</v>
      </c>
      <c r="L68" s="65"/>
    </row>
    <row r="69" spans="1:12" s="66" customFormat="1" ht="12" customHeight="1">
      <c r="A69" s="377" t="s">
        <v>407</v>
      </c>
      <c r="B69" s="241" t="s">
        <v>406</v>
      </c>
      <c r="C69" s="378" t="s">
        <v>91</v>
      </c>
      <c r="D69" s="244">
        <v>44463</v>
      </c>
      <c r="E69" s="244">
        <v>44493</v>
      </c>
      <c r="F69" s="379">
        <f t="shared" si="0"/>
        <v>164000</v>
      </c>
      <c r="G69" s="380">
        <v>164000</v>
      </c>
      <c r="H69" s="381">
        <v>0</v>
      </c>
      <c r="I69" s="381">
        <v>0</v>
      </c>
      <c r="J69" s="382" t="s">
        <v>92</v>
      </c>
      <c r="K69" s="378" t="s">
        <v>30</v>
      </c>
      <c r="L69" s="65"/>
    </row>
    <row r="70" spans="1:12" s="66" customFormat="1" ht="12" customHeight="1">
      <c r="A70" s="377" t="s">
        <v>410</v>
      </c>
      <c r="B70" s="241" t="s">
        <v>406</v>
      </c>
      <c r="C70" s="378" t="s">
        <v>91</v>
      </c>
      <c r="D70" s="244">
        <v>44463</v>
      </c>
      <c r="E70" s="244">
        <v>44493</v>
      </c>
      <c r="F70" s="379">
        <f t="shared" si="0"/>
        <v>164000</v>
      </c>
      <c r="G70" s="380">
        <v>164000</v>
      </c>
      <c r="H70" s="381">
        <v>0</v>
      </c>
      <c r="I70" s="381">
        <v>0</v>
      </c>
      <c r="J70" s="382" t="s">
        <v>92</v>
      </c>
      <c r="K70" s="378" t="s">
        <v>30</v>
      </c>
      <c r="L70" s="65"/>
    </row>
    <row r="71" spans="1:12" s="66" customFormat="1" ht="12" customHeight="1">
      <c r="A71" s="377" t="s">
        <v>409</v>
      </c>
      <c r="B71" s="241" t="s">
        <v>406</v>
      </c>
      <c r="C71" s="378" t="s">
        <v>91</v>
      </c>
      <c r="D71" s="244">
        <v>44463</v>
      </c>
      <c r="E71" s="244">
        <v>44493</v>
      </c>
      <c r="F71" s="379">
        <f t="shared" si="0"/>
        <v>164000</v>
      </c>
      <c r="G71" s="380">
        <v>164000</v>
      </c>
      <c r="H71" s="381">
        <v>0</v>
      </c>
      <c r="I71" s="381">
        <v>0</v>
      </c>
      <c r="J71" s="382" t="s">
        <v>92</v>
      </c>
      <c r="K71" s="378" t="s">
        <v>30</v>
      </c>
      <c r="L71" s="65"/>
    </row>
    <row r="72" spans="1:12" s="66" customFormat="1" ht="12" customHeight="1">
      <c r="A72" s="377" t="s">
        <v>403</v>
      </c>
      <c r="B72" s="241" t="s">
        <v>404</v>
      </c>
      <c r="C72" s="378" t="s">
        <v>91</v>
      </c>
      <c r="D72" s="244">
        <v>44467</v>
      </c>
      <c r="E72" s="244">
        <v>44497</v>
      </c>
      <c r="F72" s="379">
        <f t="shared" si="0"/>
        <v>1200000</v>
      </c>
      <c r="G72" s="380">
        <v>1200000</v>
      </c>
      <c r="H72" s="381">
        <v>0</v>
      </c>
      <c r="I72" s="381">
        <v>0</v>
      </c>
      <c r="J72" s="382" t="s">
        <v>92</v>
      </c>
      <c r="K72" s="378" t="s">
        <v>30</v>
      </c>
      <c r="L72" s="65"/>
    </row>
    <row r="73" spans="1:12" s="66" customFormat="1" ht="12" customHeight="1">
      <c r="A73" s="377" t="s">
        <v>401</v>
      </c>
      <c r="B73" s="241" t="s">
        <v>402</v>
      </c>
      <c r="C73" s="378" t="s">
        <v>91</v>
      </c>
      <c r="D73" s="244">
        <v>44457</v>
      </c>
      <c r="E73" s="244">
        <v>44487</v>
      </c>
      <c r="F73" s="379">
        <f t="shared" ref="F73:F136" si="1">+G73+H73*$C$4</f>
        <v>1000000</v>
      </c>
      <c r="G73" s="380">
        <v>1000000</v>
      </c>
      <c r="H73" s="381">
        <v>0</v>
      </c>
      <c r="I73" s="381">
        <v>0</v>
      </c>
      <c r="J73" s="382" t="s">
        <v>92</v>
      </c>
      <c r="K73" s="378" t="s">
        <v>30</v>
      </c>
      <c r="L73" s="65"/>
    </row>
    <row r="74" spans="1:12" s="66" customFormat="1" ht="12" customHeight="1">
      <c r="A74" s="377" t="s">
        <v>399</v>
      </c>
      <c r="B74" s="241" t="s">
        <v>400</v>
      </c>
      <c r="C74" s="378" t="s">
        <v>91</v>
      </c>
      <c r="D74" s="244">
        <v>44439</v>
      </c>
      <c r="E74" s="244">
        <v>44499</v>
      </c>
      <c r="F74" s="379">
        <f t="shared" si="1"/>
        <v>285168</v>
      </c>
      <c r="G74" s="380">
        <v>285168</v>
      </c>
      <c r="H74" s="381">
        <v>0</v>
      </c>
      <c r="I74" s="381">
        <v>0</v>
      </c>
      <c r="J74" s="382" t="s">
        <v>92</v>
      </c>
      <c r="K74" s="378" t="s">
        <v>30</v>
      </c>
      <c r="L74" s="65"/>
    </row>
    <row r="75" spans="1:12" s="66" customFormat="1" ht="12" customHeight="1">
      <c r="A75" s="377" t="s">
        <v>395</v>
      </c>
      <c r="B75" s="241" t="s">
        <v>396</v>
      </c>
      <c r="C75" s="378" t="s">
        <v>91</v>
      </c>
      <c r="D75" s="244">
        <v>44461</v>
      </c>
      <c r="E75" s="244">
        <v>44491</v>
      </c>
      <c r="F75" s="379">
        <f t="shared" si="1"/>
        <v>14320000</v>
      </c>
      <c r="G75" s="380">
        <v>14320000</v>
      </c>
      <c r="H75" s="381">
        <v>0</v>
      </c>
      <c r="I75" s="381">
        <v>0</v>
      </c>
      <c r="J75" s="382" t="s">
        <v>92</v>
      </c>
      <c r="K75" s="378" t="s">
        <v>30</v>
      </c>
      <c r="L75" s="65"/>
    </row>
    <row r="76" spans="1:12" s="66" customFormat="1" ht="12" customHeight="1">
      <c r="A76" s="377" t="s">
        <v>398</v>
      </c>
      <c r="B76" s="241" t="s">
        <v>396</v>
      </c>
      <c r="C76" s="378" t="s">
        <v>91</v>
      </c>
      <c r="D76" s="244">
        <v>44461</v>
      </c>
      <c r="E76" s="244">
        <v>44491</v>
      </c>
      <c r="F76" s="379">
        <f t="shared" si="1"/>
        <v>2000000</v>
      </c>
      <c r="G76" s="380">
        <v>2000000</v>
      </c>
      <c r="H76" s="381">
        <v>0</v>
      </c>
      <c r="I76" s="381">
        <v>0</v>
      </c>
      <c r="J76" s="382" t="s">
        <v>92</v>
      </c>
      <c r="K76" s="378" t="s">
        <v>30</v>
      </c>
      <c r="L76" s="65"/>
    </row>
    <row r="77" spans="1:12" s="66" customFormat="1" ht="12" customHeight="1">
      <c r="A77" s="377" t="s">
        <v>397</v>
      </c>
      <c r="B77" s="241" t="s">
        <v>396</v>
      </c>
      <c r="C77" s="378" t="s">
        <v>91</v>
      </c>
      <c r="D77" s="244">
        <v>44461</v>
      </c>
      <c r="E77" s="244">
        <v>44491</v>
      </c>
      <c r="F77" s="379">
        <f t="shared" si="1"/>
        <v>500000</v>
      </c>
      <c r="G77" s="380">
        <v>500000</v>
      </c>
      <c r="H77" s="381">
        <v>0</v>
      </c>
      <c r="I77" s="381">
        <v>0</v>
      </c>
      <c r="J77" s="382" t="s">
        <v>92</v>
      </c>
      <c r="K77" s="378" t="s">
        <v>30</v>
      </c>
      <c r="L77" s="65"/>
    </row>
    <row r="78" spans="1:12" s="66" customFormat="1" ht="12" customHeight="1">
      <c r="A78" s="377" t="s">
        <v>388</v>
      </c>
      <c r="B78" s="241" t="s">
        <v>386</v>
      </c>
      <c r="C78" s="378" t="s">
        <v>91</v>
      </c>
      <c r="D78" s="244">
        <v>44459</v>
      </c>
      <c r="E78" s="244">
        <v>44519</v>
      </c>
      <c r="F78" s="379">
        <f t="shared" si="1"/>
        <v>11961940</v>
      </c>
      <c r="G78" s="380">
        <v>11961940</v>
      </c>
      <c r="H78" s="381">
        <v>0</v>
      </c>
      <c r="I78" s="381">
        <v>0</v>
      </c>
      <c r="J78" s="382" t="s">
        <v>92</v>
      </c>
      <c r="K78" s="378" t="s">
        <v>30</v>
      </c>
      <c r="L78" s="65"/>
    </row>
    <row r="79" spans="1:12" s="66" customFormat="1" ht="12" customHeight="1">
      <c r="A79" s="377" t="s">
        <v>390</v>
      </c>
      <c r="B79" s="241" t="s">
        <v>386</v>
      </c>
      <c r="C79" s="378" t="s">
        <v>91</v>
      </c>
      <c r="D79" s="244">
        <v>44459</v>
      </c>
      <c r="E79" s="244">
        <v>44519</v>
      </c>
      <c r="F79" s="379">
        <f t="shared" si="1"/>
        <v>8024350</v>
      </c>
      <c r="G79" s="380">
        <v>8024350</v>
      </c>
      <c r="H79" s="381">
        <v>0</v>
      </c>
      <c r="I79" s="381">
        <v>0</v>
      </c>
      <c r="J79" s="382" t="s">
        <v>92</v>
      </c>
      <c r="K79" s="378" t="s">
        <v>30</v>
      </c>
      <c r="L79" s="65"/>
    </row>
    <row r="80" spans="1:12" s="66" customFormat="1" ht="12" customHeight="1">
      <c r="A80" s="377" t="s">
        <v>391</v>
      </c>
      <c r="B80" s="241" t="s">
        <v>386</v>
      </c>
      <c r="C80" s="378" t="s">
        <v>91</v>
      </c>
      <c r="D80" s="244">
        <v>44459</v>
      </c>
      <c r="E80" s="244">
        <v>44519</v>
      </c>
      <c r="F80" s="379">
        <f t="shared" si="1"/>
        <v>6768615</v>
      </c>
      <c r="G80" s="380">
        <v>6768615</v>
      </c>
      <c r="H80" s="381">
        <v>0</v>
      </c>
      <c r="I80" s="381">
        <v>0</v>
      </c>
      <c r="J80" s="382" t="s">
        <v>92</v>
      </c>
      <c r="K80" s="378" t="s">
        <v>30</v>
      </c>
      <c r="L80" s="65"/>
    </row>
    <row r="81" spans="1:12" s="66" customFormat="1" ht="12" customHeight="1">
      <c r="A81" s="377" t="s">
        <v>392</v>
      </c>
      <c r="B81" s="241" t="s">
        <v>386</v>
      </c>
      <c r="C81" s="378" t="s">
        <v>91</v>
      </c>
      <c r="D81" s="244">
        <v>44459</v>
      </c>
      <c r="E81" s="244">
        <v>44519</v>
      </c>
      <c r="F81" s="379">
        <f t="shared" si="1"/>
        <v>8021310</v>
      </c>
      <c r="G81" s="380">
        <v>8021310</v>
      </c>
      <c r="H81" s="381">
        <v>0</v>
      </c>
      <c r="I81" s="381">
        <v>0</v>
      </c>
      <c r="J81" s="382" t="s">
        <v>92</v>
      </c>
      <c r="K81" s="378" t="s">
        <v>30</v>
      </c>
      <c r="L81" s="65"/>
    </row>
    <row r="82" spans="1:12" s="66" customFormat="1" ht="12" customHeight="1">
      <c r="A82" s="377" t="s">
        <v>394</v>
      </c>
      <c r="B82" s="241" t="s">
        <v>386</v>
      </c>
      <c r="C82" s="378" t="s">
        <v>91</v>
      </c>
      <c r="D82" s="244">
        <v>44459</v>
      </c>
      <c r="E82" s="244">
        <v>44519</v>
      </c>
      <c r="F82" s="379">
        <f t="shared" si="1"/>
        <v>1854000</v>
      </c>
      <c r="G82" s="380">
        <v>1854000</v>
      </c>
      <c r="H82" s="381">
        <v>0</v>
      </c>
      <c r="I82" s="381">
        <v>0</v>
      </c>
      <c r="J82" s="382" t="s">
        <v>92</v>
      </c>
      <c r="K82" s="378" t="s">
        <v>30</v>
      </c>
      <c r="L82" s="65"/>
    </row>
    <row r="83" spans="1:12" s="66" customFormat="1" ht="12" customHeight="1">
      <c r="A83" s="377" t="s">
        <v>389</v>
      </c>
      <c r="B83" s="241" t="s">
        <v>386</v>
      </c>
      <c r="C83" s="378" t="s">
        <v>91</v>
      </c>
      <c r="D83" s="244">
        <v>44459</v>
      </c>
      <c r="E83" s="244">
        <v>44519</v>
      </c>
      <c r="F83" s="379">
        <f t="shared" si="1"/>
        <v>8168958</v>
      </c>
      <c r="G83" s="380">
        <v>8168958</v>
      </c>
      <c r="H83" s="381">
        <v>0</v>
      </c>
      <c r="I83" s="381">
        <v>0</v>
      </c>
      <c r="J83" s="382" t="s">
        <v>92</v>
      </c>
      <c r="K83" s="378" t="s">
        <v>30</v>
      </c>
      <c r="L83" s="65"/>
    </row>
    <row r="84" spans="1:12" s="66" customFormat="1" ht="12" customHeight="1">
      <c r="A84" s="377" t="s">
        <v>393</v>
      </c>
      <c r="B84" s="241" t="s">
        <v>386</v>
      </c>
      <c r="C84" s="378" t="s">
        <v>91</v>
      </c>
      <c r="D84" s="244">
        <v>44459</v>
      </c>
      <c r="E84" s="244">
        <v>44519</v>
      </c>
      <c r="F84" s="379">
        <f t="shared" si="1"/>
        <v>3744285</v>
      </c>
      <c r="G84" s="380">
        <v>3744285</v>
      </c>
      <c r="H84" s="381">
        <v>0</v>
      </c>
      <c r="I84" s="381">
        <v>0</v>
      </c>
      <c r="J84" s="382" t="s">
        <v>92</v>
      </c>
      <c r="K84" s="378" t="s">
        <v>30</v>
      </c>
      <c r="L84" s="65"/>
    </row>
    <row r="85" spans="1:12" s="66" customFormat="1" ht="12" customHeight="1">
      <c r="A85" s="377" t="s">
        <v>387</v>
      </c>
      <c r="B85" s="241" t="s">
        <v>386</v>
      </c>
      <c r="C85" s="378" t="s">
        <v>91</v>
      </c>
      <c r="D85" s="244">
        <v>44449</v>
      </c>
      <c r="E85" s="244">
        <v>44509</v>
      </c>
      <c r="F85" s="379">
        <f t="shared" si="1"/>
        <v>12639616</v>
      </c>
      <c r="G85" s="380">
        <v>12639616</v>
      </c>
      <c r="H85" s="381">
        <v>0</v>
      </c>
      <c r="I85" s="381">
        <v>0</v>
      </c>
      <c r="J85" s="382" t="s">
        <v>92</v>
      </c>
      <c r="K85" s="378" t="s">
        <v>30</v>
      </c>
      <c r="L85" s="65"/>
    </row>
    <row r="86" spans="1:12" s="66" customFormat="1" ht="12" customHeight="1">
      <c r="A86" s="377" t="s">
        <v>385</v>
      </c>
      <c r="B86" s="241" t="s">
        <v>386</v>
      </c>
      <c r="C86" s="378" t="s">
        <v>91</v>
      </c>
      <c r="D86" s="244">
        <v>44440</v>
      </c>
      <c r="E86" s="244">
        <v>44500</v>
      </c>
      <c r="F86" s="379">
        <f t="shared" si="1"/>
        <v>15101330</v>
      </c>
      <c r="G86" s="380">
        <v>15101330</v>
      </c>
      <c r="H86" s="381">
        <v>0</v>
      </c>
      <c r="I86" s="381">
        <v>0</v>
      </c>
      <c r="J86" s="382" t="s">
        <v>92</v>
      </c>
      <c r="K86" s="378" t="s">
        <v>30</v>
      </c>
      <c r="L86" s="65"/>
    </row>
    <row r="87" spans="1:12" s="66" customFormat="1" ht="12" customHeight="1">
      <c r="A87" s="377" t="s">
        <v>382</v>
      </c>
      <c r="B87" s="241" t="s">
        <v>383</v>
      </c>
      <c r="C87" s="378" t="s">
        <v>91</v>
      </c>
      <c r="D87" s="244">
        <v>44467</v>
      </c>
      <c r="E87" s="244">
        <v>44497</v>
      </c>
      <c r="F87" s="379">
        <f t="shared" si="1"/>
        <v>1000000</v>
      </c>
      <c r="G87" s="380">
        <v>1000000</v>
      </c>
      <c r="H87" s="381">
        <v>0</v>
      </c>
      <c r="I87" s="381">
        <v>0</v>
      </c>
      <c r="J87" s="382" t="s">
        <v>92</v>
      </c>
      <c r="K87" s="378" t="s">
        <v>30</v>
      </c>
      <c r="L87" s="65"/>
    </row>
    <row r="88" spans="1:12" s="66" customFormat="1" ht="12" customHeight="1">
      <c r="A88" s="377" t="s">
        <v>384</v>
      </c>
      <c r="B88" s="241" t="s">
        <v>383</v>
      </c>
      <c r="C88" s="378" t="s">
        <v>91</v>
      </c>
      <c r="D88" s="244">
        <v>44467</v>
      </c>
      <c r="E88" s="244">
        <v>44497</v>
      </c>
      <c r="F88" s="379">
        <f t="shared" si="1"/>
        <v>700000</v>
      </c>
      <c r="G88" s="380">
        <v>700000</v>
      </c>
      <c r="H88" s="381">
        <v>0</v>
      </c>
      <c r="I88" s="381">
        <v>0</v>
      </c>
      <c r="J88" s="382" t="s">
        <v>92</v>
      </c>
      <c r="K88" s="378" t="s">
        <v>30</v>
      </c>
      <c r="L88" s="65"/>
    </row>
    <row r="89" spans="1:12" s="66" customFormat="1" ht="12" customHeight="1">
      <c r="A89" s="377" t="s">
        <v>380</v>
      </c>
      <c r="B89" s="241" t="s">
        <v>378</v>
      </c>
      <c r="C89" s="378" t="s">
        <v>91</v>
      </c>
      <c r="D89" s="244">
        <v>44435</v>
      </c>
      <c r="E89" s="244">
        <v>44525</v>
      </c>
      <c r="F89" s="379">
        <f t="shared" si="1"/>
        <v>3470500</v>
      </c>
      <c r="G89" s="380">
        <v>3470500</v>
      </c>
      <c r="H89" s="381">
        <v>0</v>
      </c>
      <c r="I89" s="381">
        <v>0</v>
      </c>
      <c r="J89" s="382" t="s">
        <v>92</v>
      </c>
      <c r="K89" s="378" t="s">
        <v>30</v>
      </c>
      <c r="L89" s="65"/>
    </row>
    <row r="90" spans="1:12" s="66" customFormat="1" ht="12" customHeight="1">
      <c r="A90" s="377" t="s">
        <v>381</v>
      </c>
      <c r="B90" s="241" t="s">
        <v>378</v>
      </c>
      <c r="C90" s="378" t="s">
        <v>91</v>
      </c>
      <c r="D90" s="244">
        <v>44435</v>
      </c>
      <c r="E90" s="244">
        <v>44525</v>
      </c>
      <c r="F90" s="379">
        <f t="shared" si="1"/>
        <v>3558000</v>
      </c>
      <c r="G90" s="380">
        <v>3558000</v>
      </c>
      <c r="H90" s="381">
        <v>0</v>
      </c>
      <c r="I90" s="381">
        <v>0</v>
      </c>
      <c r="J90" s="382" t="s">
        <v>92</v>
      </c>
      <c r="K90" s="378" t="s">
        <v>30</v>
      </c>
      <c r="L90" s="65"/>
    </row>
    <row r="91" spans="1:12" s="66" customFormat="1" ht="12" customHeight="1">
      <c r="A91" s="377" t="s">
        <v>379</v>
      </c>
      <c r="B91" s="241" t="s">
        <v>378</v>
      </c>
      <c r="C91" s="378" t="s">
        <v>91</v>
      </c>
      <c r="D91" s="244">
        <v>44425</v>
      </c>
      <c r="E91" s="244">
        <v>44515</v>
      </c>
      <c r="F91" s="379">
        <f t="shared" si="1"/>
        <v>19159000</v>
      </c>
      <c r="G91" s="380">
        <v>19159000</v>
      </c>
      <c r="H91" s="381">
        <v>0</v>
      </c>
      <c r="I91" s="381">
        <v>0</v>
      </c>
      <c r="J91" s="382" t="s">
        <v>92</v>
      </c>
      <c r="K91" s="378" t="s">
        <v>30</v>
      </c>
      <c r="L91" s="65"/>
    </row>
    <row r="92" spans="1:12" s="66" customFormat="1" ht="12" customHeight="1">
      <c r="A92" s="377" t="s">
        <v>377</v>
      </c>
      <c r="B92" s="241" t="s">
        <v>378</v>
      </c>
      <c r="C92" s="378" t="s">
        <v>91</v>
      </c>
      <c r="D92" s="244">
        <v>44425</v>
      </c>
      <c r="E92" s="244">
        <v>44515</v>
      </c>
      <c r="F92" s="379">
        <f t="shared" si="1"/>
        <v>23788500</v>
      </c>
      <c r="G92" s="380">
        <v>23788500</v>
      </c>
      <c r="H92" s="381">
        <v>0</v>
      </c>
      <c r="I92" s="381">
        <v>0</v>
      </c>
      <c r="J92" s="382" t="s">
        <v>92</v>
      </c>
      <c r="K92" s="378" t="s">
        <v>30</v>
      </c>
      <c r="L92" s="65"/>
    </row>
    <row r="93" spans="1:12" s="66" customFormat="1" ht="12" customHeight="1">
      <c r="A93" s="377" t="s">
        <v>375</v>
      </c>
      <c r="B93" s="241" t="s">
        <v>376</v>
      </c>
      <c r="C93" s="378" t="s">
        <v>91</v>
      </c>
      <c r="D93" s="244">
        <v>44456</v>
      </c>
      <c r="E93" s="244">
        <v>44486</v>
      </c>
      <c r="F93" s="379">
        <f t="shared" si="1"/>
        <v>8339478</v>
      </c>
      <c r="G93" s="380">
        <v>8339478</v>
      </c>
      <c r="H93" s="246">
        <v>0</v>
      </c>
      <c r="I93" s="381">
        <v>0</v>
      </c>
      <c r="J93" s="382" t="s">
        <v>92</v>
      </c>
      <c r="K93" s="378" t="s">
        <v>30</v>
      </c>
      <c r="L93" s="65"/>
    </row>
    <row r="94" spans="1:12" s="66" customFormat="1" ht="12" customHeight="1">
      <c r="A94" s="377" t="s">
        <v>373</v>
      </c>
      <c r="B94" s="241" t="s">
        <v>374</v>
      </c>
      <c r="C94" s="378" t="s">
        <v>91</v>
      </c>
      <c r="D94" s="244">
        <v>44459</v>
      </c>
      <c r="E94" s="244">
        <v>44489</v>
      </c>
      <c r="F94" s="379">
        <f t="shared" si="1"/>
        <v>13390000</v>
      </c>
      <c r="G94" s="380">
        <v>13390000</v>
      </c>
      <c r="H94" s="246">
        <v>0</v>
      </c>
      <c r="I94" s="381">
        <v>0</v>
      </c>
      <c r="J94" s="382" t="s">
        <v>92</v>
      </c>
      <c r="K94" s="378" t="s">
        <v>30</v>
      </c>
      <c r="L94" s="65"/>
    </row>
    <row r="95" spans="1:12" s="66" customFormat="1" ht="12" customHeight="1">
      <c r="A95" s="377" t="s">
        <v>371</v>
      </c>
      <c r="B95" s="241" t="s">
        <v>372</v>
      </c>
      <c r="C95" s="378" t="s">
        <v>91</v>
      </c>
      <c r="D95" s="244">
        <v>44463</v>
      </c>
      <c r="E95" s="244">
        <v>44493</v>
      </c>
      <c r="F95" s="379">
        <f t="shared" si="1"/>
        <v>1850000</v>
      </c>
      <c r="G95" s="380">
        <v>1850000</v>
      </c>
      <c r="H95" s="246">
        <v>0</v>
      </c>
      <c r="I95" s="381">
        <v>0</v>
      </c>
      <c r="J95" s="382" t="s">
        <v>92</v>
      </c>
      <c r="K95" s="378" t="s">
        <v>30</v>
      </c>
      <c r="L95" s="65"/>
    </row>
    <row r="96" spans="1:12" s="66" customFormat="1" ht="12" customHeight="1">
      <c r="A96" s="377" t="s">
        <v>567</v>
      </c>
      <c r="B96" s="241" t="s">
        <v>568</v>
      </c>
      <c r="C96" s="378" t="s">
        <v>91</v>
      </c>
      <c r="D96" s="244">
        <v>44252</v>
      </c>
      <c r="E96" s="244">
        <v>44576</v>
      </c>
      <c r="F96" s="379">
        <f t="shared" si="1"/>
        <v>172975000</v>
      </c>
      <c r="G96" s="380">
        <v>0</v>
      </c>
      <c r="H96" s="381">
        <v>25000</v>
      </c>
      <c r="I96" s="381">
        <v>0</v>
      </c>
      <c r="J96" s="382" t="s">
        <v>29</v>
      </c>
      <c r="K96" s="378" t="s">
        <v>30</v>
      </c>
      <c r="L96" s="65"/>
    </row>
    <row r="97" spans="1:12" s="66" customFormat="1" ht="12" customHeight="1">
      <c r="A97" s="377" t="s">
        <v>569</v>
      </c>
      <c r="B97" s="241" t="s">
        <v>568</v>
      </c>
      <c r="C97" s="378" t="s">
        <v>91</v>
      </c>
      <c r="D97" s="244">
        <v>44252</v>
      </c>
      <c r="E97" s="244">
        <v>44576</v>
      </c>
      <c r="F97" s="379">
        <f t="shared" si="1"/>
        <v>35187404.780000001</v>
      </c>
      <c r="G97" s="380">
        <v>0</v>
      </c>
      <c r="H97" s="381">
        <v>5085.62</v>
      </c>
      <c r="I97" s="381">
        <v>0</v>
      </c>
      <c r="J97" s="382" t="s">
        <v>29</v>
      </c>
      <c r="K97" s="378" t="s">
        <v>30</v>
      </c>
      <c r="L97" s="65"/>
    </row>
    <row r="98" spans="1:12" s="66" customFormat="1" ht="12" customHeight="1">
      <c r="A98" s="377" t="s">
        <v>1087</v>
      </c>
      <c r="B98" s="241" t="s">
        <v>580</v>
      </c>
      <c r="C98" s="378" t="s">
        <v>91</v>
      </c>
      <c r="D98" s="244">
        <v>43731</v>
      </c>
      <c r="E98" s="244">
        <v>44727</v>
      </c>
      <c r="F98" s="379">
        <f t="shared" si="1"/>
        <v>179894000</v>
      </c>
      <c r="G98" s="380">
        <v>0</v>
      </c>
      <c r="H98" s="381">
        <v>26000</v>
      </c>
      <c r="I98" s="381">
        <v>0</v>
      </c>
      <c r="J98" s="382" t="s">
        <v>29</v>
      </c>
      <c r="K98" s="378" t="s">
        <v>30</v>
      </c>
      <c r="L98" s="65"/>
    </row>
    <row r="99" spans="1:12" s="66" customFormat="1" ht="12" customHeight="1">
      <c r="A99" s="377" t="s">
        <v>370</v>
      </c>
      <c r="B99" s="241" t="s">
        <v>367</v>
      </c>
      <c r="C99" s="378" t="s">
        <v>91</v>
      </c>
      <c r="D99" s="244">
        <v>44467</v>
      </c>
      <c r="E99" s="244">
        <v>44497</v>
      </c>
      <c r="F99" s="379">
        <f t="shared" si="1"/>
        <v>224000</v>
      </c>
      <c r="G99" s="380">
        <v>224000</v>
      </c>
      <c r="H99" s="246">
        <v>0</v>
      </c>
      <c r="I99" s="381">
        <v>0</v>
      </c>
      <c r="J99" s="382" t="s">
        <v>92</v>
      </c>
      <c r="K99" s="378" t="s">
        <v>30</v>
      </c>
      <c r="L99" s="65"/>
    </row>
    <row r="100" spans="1:12" s="66" customFormat="1" ht="12" customHeight="1">
      <c r="A100" s="377" t="s">
        <v>369</v>
      </c>
      <c r="B100" s="241" t="s">
        <v>367</v>
      </c>
      <c r="C100" s="378" t="s">
        <v>91</v>
      </c>
      <c r="D100" s="244">
        <v>44466</v>
      </c>
      <c r="E100" s="244">
        <v>44496</v>
      </c>
      <c r="F100" s="379">
        <f t="shared" si="1"/>
        <v>105000</v>
      </c>
      <c r="G100" s="380">
        <v>105000</v>
      </c>
      <c r="H100" s="246">
        <v>0</v>
      </c>
      <c r="I100" s="381">
        <v>0</v>
      </c>
      <c r="J100" s="382" t="s">
        <v>92</v>
      </c>
      <c r="K100" s="378" t="s">
        <v>30</v>
      </c>
      <c r="L100" s="65"/>
    </row>
    <row r="101" spans="1:12" s="66" customFormat="1" ht="12" customHeight="1">
      <c r="A101" s="377" t="s">
        <v>368</v>
      </c>
      <c r="B101" s="241" t="s">
        <v>367</v>
      </c>
      <c r="C101" s="378" t="s">
        <v>91</v>
      </c>
      <c r="D101" s="244">
        <v>44459</v>
      </c>
      <c r="E101" s="244">
        <v>44489</v>
      </c>
      <c r="F101" s="379">
        <f t="shared" si="1"/>
        <v>466000</v>
      </c>
      <c r="G101" s="380">
        <v>466000</v>
      </c>
      <c r="H101" s="246">
        <v>0</v>
      </c>
      <c r="I101" s="381">
        <v>0</v>
      </c>
      <c r="J101" s="382" t="s">
        <v>92</v>
      </c>
      <c r="K101" s="378" t="s">
        <v>30</v>
      </c>
      <c r="L101" s="65"/>
    </row>
    <row r="102" spans="1:12" s="66" customFormat="1" ht="12" customHeight="1">
      <c r="A102" s="377" t="s">
        <v>366</v>
      </c>
      <c r="B102" s="241" t="s">
        <v>367</v>
      </c>
      <c r="C102" s="378" t="s">
        <v>91</v>
      </c>
      <c r="D102" s="244">
        <v>44459</v>
      </c>
      <c r="E102" s="244">
        <v>44489</v>
      </c>
      <c r="F102" s="379">
        <f t="shared" si="1"/>
        <v>313000</v>
      </c>
      <c r="G102" s="380">
        <v>313000</v>
      </c>
      <c r="H102" s="246">
        <v>0</v>
      </c>
      <c r="I102" s="381">
        <v>0</v>
      </c>
      <c r="J102" s="382" t="s">
        <v>92</v>
      </c>
      <c r="K102" s="378" t="s">
        <v>30</v>
      </c>
      <c r="L102" s="65"/>
    </row>
    <row r="103" spans="1:12" s="66" customFormat="1" ht="12" customHeight="1">
      <c r="A103" s="377" t="s">
        <v>360</v>
      </c>
      <c r="B103" s="241" t="s">
        <v>361</v>
      </c>
      <c r="C103" s="378" t="s">
        <v>91</v>
      </c>
      <c r="D103" s="244">
        <v>44462</v>
      </c>
      <c r="E103" s="244">
        <v>44492</v>
      </c>
      <c r="F103" s="379">
        <f t="shared" si="1"/>
        <v>80000</v>
      </c>
      <c r="G103" s="380">
        <v>80000</v>
      </c>
      <c r="H103" s="381">
        <v>0</v>
      </c>
      <c r="I103" s="381">
        <v>0</v>
      </c>
      <c r="J103" s="382" t="s">
        <v>92</v>
      </c>
      <c r="K103" s="378" t="s">
        <v>30</v>
      </c>
      <c r="L103" s="65"/>
    </row>
    <row r="104" spans="1:12" s="66" customFormat="1" ht="12" customHeight="1">
      <c r="A104" s="377" t="s">
        <v>365</v>
      </c>
      <c r="B104" s="241" t="s">
        <v>361</v>
      </c>
      <c r="C104" s="378" t="s">
        <v>91</v>
      </c>
      <c r="D104" s="244">
        <v>44462</v>
      </c>
      <c r="E104" s="244">
        <v>44492</v>
      </c>
      <c r="F104" s="379">
        <f t="shared" si="1"/>
        <v>899000</v>
      </c>
      <c r="G104" s="380">
        <v>899000</v>
      </c>
      <c r="H104" s="246">
        <v>0</v>
      </c>
      <c r="I104" s="381">
        <v>0</v>
      </c>
      <c r="J104" s="382" t="s">
        <v>92</v>
      </c>
      <c r="K104" s="378" t="s">
        <v>30</v>
      </c>
      <c r="L104" s="65"/>
    </row>
    <row r="105" spans="1:12" s="66" customFormat="1" ht="12" customHeight="1">
      <c r="A105" s="377" t="s">
        <v>362</v>
      </c>
      <c r="B105" s="241" t="s">
        <v>361</v>
      </c>
      <c r="C105" s="378" t="s">
        <v>91</v>
      </c>
      <c r="D105" s="244">
        <v>44462</v>
      </c>
      <c r="E105" s="244">
        <v>44492</v>
      </c>
      <c r="F105" s="379">
        <f t="shared" si="1"/>
        <v>326000</v>
      </c>
      <c r="G105" s="380">
        <v>326000</v>
      </c>
      <c r="H105" s="381">
        <v>0</v>
      </c>
      <c r="I105" s="381">
        <v>0</v>
      </c>
      <c r="J105" s="382" t="s">
        <v>92</v>
      </c>
      <c r="K105" s="378" t="s">
        <v>30</v>
      </c>
      <c r="L105" s="65"/>
    </row>
    <row r="106" spans="1:12" s="66" customFormat="1" ht="12" customHeight="1">
      <c r="A106" s="377" t="s">
        <v>363</v>
      </c>
      <c r="B106" s="241" t="s">
        <v>361</v>
      </c>
      <c r="C106" s="378" t="s">
        <v>91</v>
      </c>
      <c r="D106" s="244">
        <v>44462</v>
      </c>
      <c r="E106" s="244">
        <v>44492</v>
      </c>
      <c r="F106" s="379">
        <f t="shared" si="1"/>
        <v>594000</v>
      </c>
      <c r="G106" s="380">
        <v>594000</v>
      </c>
      <c r="H106" s="381">
        <v>0</v>
      </c>
      <c r="I106" s="381">
        <v>0</v>
      </c>
      <c r="J106" s="382" t="s">
        <v>92</v>
      </c>
      <c r="K106" s="378" t="s">
        <v>30</v>
      </c>
      <c r="L106" s="65"/>
    </row>
    <row r="107" spans="1:12" s="66" customFormat="1" ht="12" customHeight="1">
      <c r="A107" s="377" t="s">
        <v>364</v>
      </c>
      <c r="B107" s="241" t="s">
        <v>361</v>
      </c>
      <c r="C107" s="378" t="s">
        <v>91</v>
      </c>
      <c r="D107" s="244">
        <v>44462</v>
      </c>
      <c r="E107" s="244">
        <v>44492</v>
      </c>
      <c r="F107" s="379">
        <f t="shared" si="1"/>
        <v>218500</v>
      </c>
      <c r="G107" s="380">
        <v>218500</v>
      </c>
      <c r="H107" s="381">
        <v>0</v>
      </c>
      <c r="I107" s="381">
        <v>0</v>
      </c>
      <c r="J107" s="382" t="s">
        <v>92</v>
      </c>
      <c r="K107" s="378" t="s">
        <v>30</v>
      </c>
      <c r="L107" s="65"/>
    </row>
    <row r="108" spans="1:12" s="66" customFormat="1" ht="12" customHeight="1">
      <c r="A108" s="377" t="s">
        <v>358</v>
      </c>
      <c r="B108" s="241" t="s">
        <v>359</v>
      </c>
      <c r="C108" s="378" t="s">
        <v>91</v>
      </c>
      <c r="D108" s="244">
        <v>44463</v>
      </c>
      <c r="E108" s="244">
        <v>44493</v>
      </c>
      <c r="F108" s="379">
        <f t="shared" si="1"/>
        <v>15900000</v>
      </c>
      <c r="G108" s="380">
        <v>15900000</v>
      </c>
      <c r="H108" s="381">
        <v>0</v>
      </c>
      <c r="I108" s="381">
        <v>0</v>
      </c>
      <c r="J108" s="382" t="s">
        <v>92</v>
      </c>
      <c r="K108" s="378" t="s">
        <v>30</v>
      </c>
      <c r="L108" s="65"/>
    </row>
    <row r="109" spans="1:12" s="66" customFormat="1" ht="12" customHeight="1">
      <c r="A109" s="377" t="s">
        <v>355</v>
      </c>
      <c r="B109" s="241" t="s">
        <v>356</v>
      </c>
      <c r="C109" s="378" t="s">
        <v>91</v>
      </c>
      <c r="D109" s="244">
        <v>44467</v>
      </c>
      <c r="E109" s="244">
        <v>44497</v>
      </c>
      <c r="F109" s="379">
        <f t="shared" si="1"/>
        <v>8200000</v>
      </c>
      <c r="G109" s="380">
        <v>8200000</v>
      </c>
      <c r="H109" s="381">
        <v>0</v>
      </c>
      <c r="I109" s="381">
        <v>0</v>
      </c>
      <c r="J109" s="382" t="s">
        <v>92</v>
      </c>
      <c r="K109" s="378" t="s">
        <v>30</v>
      </c>
      <c r="L109" s="65"/>
    </row>
    <row r="110" spans="1:12" s="66" customFormat="1" ht="12" customHeight="1">
      <c r="A110" s="377" t="s">
        <v>357</v>
      </c>
      <c r="B110" s="241" t="s">
        <v>356</v>
      </c>
      <c r="C110" s="378" t="s">
        <v>91</v>
      </c>
      <c r="D110" s="244">
        <v>44467</v>
      </c>
      <c r="E110" s="244">
        <v>44497</v>
      </c>
      <c r="F110" s="379">
        <f t="shared" si="1"/>
        <v>8200000</v>
      </c>
      <c r="G110" s="380">
        <v>8200000</v>
      </c>
      <c r="H110" s="381">
        <v>0</v>
      </c>
      <c r="I110" s="381">
        <v>0</v>
      </c>
      <c r="J110" s="382" t="s">
        <v>92</v>
      </c>
      <c r="K110" s="378" t="s">
        <v>30</v>
      </c>
      <c r="L110" s="65"/>
    </row>
    <row r="111" spans="1:12" s="66" customFormat="1" ht="12" customHeight="1">
      <c r="A111" s="377" t="s">
        <v>561</v>
      </c>
      <c r="B111" s="241" t="s">
        <v>562</v>
      </c>
      <c r="C111" s="378" t="s">
        <v>91</v>
      </c>
      <c r="D111" s="244">
        <v>44447</v>
      </c>
      <c r="E111" s="244">
        <v>44537</v>
      </c>
      <c r="F111" s="379">
        <f t="shared" si="1"/>
        <v>498168000</v>
      </c>
      <c r="G111" s="380">
        <v>0</v>
      </c>
      <c r="H111" s="381">
        <v>72000</v>
      </c>
      <c r="I111" s="381">
        <v>0</v>
      </c>
      <c r="J111" s="382" t="s">
        <v>92</v>
      </c>
      <c r="K111" s="378" t="s">
        <v>30</v>
      </c>
      <c r="L111" s="65"/>
    </row>
    <row r="112" spans="1:12" s="66" customFormat="1" ht="12" customHeight="1">
      <c r="A112" s="377" t="s">
        <v>539</v>
      </c>
      <c r="B112" s="241" t="s">
        <v>530</v>
      </c>
      <c r="C112" s="378" t="s">
        <v>91</v>
      </c>
      <c r="D112" s="244">
        <v>44264</v>
      </c>
      <c r="E112" s="244">
        <v>44501</v>
      </c>
      <c r="F112" s="379">
        <f t="shared" si="1"/>
        <v>29519705.930000003</v>
      </c>
      <c r="G112" s="380">
        <v>0</v>
      </c>
      <c r="H112" s="381">
        <v>4266.47</v>
      </c>
      <c r="I112" s="381">
        <v>0</v>
      </c>
      <c r="J112" s="382" t="s">
        <v>92</v>
      </c>
      <c r="K112" s="378" t="s">
        <v>30</v>
      </c>
      <c r="L112" s="65"/>
    </row>
    <row r="113" spans="1:12" s="66" customFormat="1" ht="12" customHeight="1">
      <c r="A113" s="377" t="s">
        <v>539</v>
      </c>
      <c r="B113" s="241" t="s">
        <v>530</v>
      </c>
      <c r="C113" s="378" t="s">
        <v>91</v>
      </c>
      <c r="D113" s="244">
        <v>44264</v>
      </c>
      <c r="E113" s="244">
        <v>44531</v>
      </c>
      <c r="F113" s="379">
        <f t="shared" si="1"/>
        <v>29519705.930000003</v>
      </c>
      <c r="G113" s="380">
        <v>0</v>
      </c>
      <c r="H113" s="381">
        <v>4266.47</v>
      </c>
      <c r="I113" s="381">
        <v>0</v>
      </c>
      <c r="J113" s="382" t="s">
        <v>92</v>
      </c>
      <c r="K113" s="378" t="s">
        <v>30</v>
      </c>
      <c r="L113" s="65"/>
    </row>
    <row r="114" spans="1:12" s="66" customFormat="1" ht="12" customHeight="1">
      <c r="A114" s="377" t="s">
        <v>529</v>
      </c>
      <c r="B114" s="241" t="s">
        <v>530</v>
      </c>
      <c r="C114" s="378" t="s">
        <v>91</v>
      </c>
      <c r="D114" s="244">
        <v>44399</v>
      </c>
      <c r="E114" s="244">
        <v>44492</v>
      </c>
      <c r="F114" s="379">
        <f t="shared" si="1"/>
        <v>5158252.88</v>
      </c>
      <c r="G114" s="380">
        <v>0</v>
      </c>
      <c r="H114" s="381">
        <v>745.52</v>
      </c>
      <c r="I114" s="381">
        <v>0</v>
      </c>
      <c r="J114" s="382" t="s">
        <v>92</v>
      </c>
      <c r="K114" s="378" t="s">
        <v>30</v>
      </c>
      <c r="L114" s="65"/>
    </row>
    <row r="115" spans="1:12" s="66" customFormat="1" ht="12" customHeight="1">
      <c r="A115" s="377" t="s">
        <v>529</v>
      </c>
      <c r="B115" s="241" t="s">
        <v>530</v>
      </c>
      <c r="C115" s="378" t="s">
        <v>91</v>
      </c>
      <c r="D115" s="244">
        <v>44399</v>
      </c>
      <c r="E115" s="244">
        <v>44523</v>
      </c>
      <c r="F115" s="379">
        <f t="shared" si="1"/>
        <v>5158252.88</v>
      </c>
      <c r="G115" s="380">
        <v>0</v>
      </c>
      <c r="H115" s="381">
        <v>745.52</v>
      </c>
      <c r="I115" s="381">
        <v>0</v>
      </c>
      <c r="J115" s="382" t="s">
        <v>92</v>
      </c>
      <c r="K115" s="378" t="s">
        <v>30</v>
      </c>
      <c r="L115" s="65"/>
    </row>
    <row r="116" spans="1:12" s="66" customFormat="1" ht="12" customHeight="1">
      <c r="A116" s="377" t="s">
        <v>529</v>
      </c>
      <c r="B116" s="241" t="s">
        <v>530</v>
      </c>
      <c r="C116" s="378" t="s">
        <v>91</v>
      </c>
      <c r="D116" s="244">
        <v>44399</v>
      </c>
      <c r="E116" s="244">
        <v>44553</v>
      </c>
      <c r="F116" s="379">
        <f t="shared" si="1"/>
        <v>5158252.88</v>
      </c>
      <c r="G116" s="380">
        <v>0</v>
      </c>
      <c r="H116" s="381">
        <v>745.52</v>
      </c>
      <c r="I116" s="381">
        <v>0</v>
      </c>
      <c r="J116" s="382" t="s">
        <v>92</v>
      </c>
      <c r="K116" s="378" t="s">
        <v>30</v>
      </c>
      <c r="L116" s="65"/>
    </row>
    <row r="117" spans="1:12" s="66" customFormat="1" ht="12" customHeight="1">
      <c r="A117" s="377" t="s">
        <v>529</v>
      </c>
      <c r="B117" s="241" t="s">
        <v>530</v>
      </c>
      <c r="C117" s="378" t="s">
        <v>91</v>
      </c>
      <c r="D117" s="244">
        <v>44399</v>
      </c>
      <c r="E117" s="244">
        <v>44584</v>
      </c>
      <c r="F117" s="379">
        <f t="shared" si="1"/>
        <v>5158252.88</v>
      </c>
      <c r="G117" s="380">
        <v>0</v>
      </c>
      <c r="H117" s="381">
        <v>745.52</v>
      </c>
      <c r="I117" s="381">
        <v>0</v>
      </c>
      <c r="J117" s="382" t="s">
        <v>92</v>
      </c>
      <c r="K117" s="378" t="s">
        <v>30</v>
      </c>
      <c r="L117" s="65"/>
    </row>
    <row r="118" spans="1:12" s="66" customFormat="1" ht="12" customHeight="1">
      <c r="A118" s="377" t="s">
        <v>529</v>
      </c>
      <c r="B118" s="241" t="s">
        <v>530</v>
      </c>
      <c r="C118" s="378" t="s">
        <v>91</v>
      </c>
      <c r="D118" s="244">
        <v>44399</v>
      </c>
      <c r="E118" s="244">
        <v>44615</v>
      </c>
      <c r="F118" s="379">
        <f t="shared" si="1"/>
        <v>5158252.88</v>
      </c>
      <c r="G118" s="380">
        <v>0</v>
      </c>
      <c r="H118" s="381">
        <v>745.52</v>
      </c>
      <c r="I118" s="381">
        <v>0</v>
      </c>
      <c r="J118" s="382" t="s">
        <v>92</v>
      </c>
      <c r="K118" s="378" t="s">
        <v>30</v>
      </c>
      <c r="L118" s="65"/>
    </row>
    <row r="119" spans="1:12" s="66" customFormat="1" ht="12" customHeight="1">
      <c r="A119" s="377" t="s">
        <v>529</v>
      </c>
      <c r="B119" s="241" t="s">
        <v>530</v>
      </c>
      <c r="C119" s="378" t="s">
        <v>91</v>
      </c>
      <c r="D119" s="244">
        <v>44399</v>
      </c>
      <c r="E119" s="244">
        <v>44643</v>
      </c>
      <c r="F119" s="379">
        <f t="shared" si="1"/>
        <v>5158252.88</v>
      </c>
      <c r="G119" s="380">
        <v>0</v>
      </c>
      <c r="H119" s="381">
        <v>745.52</v>
      </c>
      <c r="I119" s="381">
        <v>0</v>
      </c>
      <c r="J119" s="382" t="s">
        <v>92</v>
      </c>
      <c r="K119" s="378" t="s">
        <v>30</v>
      </c>
      <c r="L119" s="65"/>
    </row>
    <row r="120" spans="1:12" s="66" customFormat="1" ht="12" customHeight="1">
      <c r="A120" s="377" t="s">
        <v>529</v>
      </c>
      <c r="B120" s="241" t="s">
        <v>530</v>
      </c>
      <c r="C120" s="378" t="s">
        <v>91</v>
      </c>
      <c r="D120" s="244">
        <v>44399</v>
      </c>
      <c r="E120" s="244">
        <v>44674</v>
      </c>
      <c r="F120" s="379">
        <f t="shared" si="1"/>
        <v>5158252.88</v>
      </c>
      <c r="G120" s="380">
        <v>0</v>
      </c>
      <c r="H120" s="381">
        <v>745.52</v>
      </c>
      <c r="I120" s="381">
        <v>0</v>
      </c>
      <c r="J120" s="382" t="s">
        <v>92</v>
      </c>
      <c r="K120" s="378" t="s">
        <v>30</v>
      </c>
      <c r="L120" s="65"/>
    </row>
    <row r="121" spans="1:12" s="66" customFormat="1" ht="12" customHeight="1">
      <c r="A121" s="377" t="s">
        <v>529</v>
      </c>
      <c r="B121" s="241" t="s">
        <v>530</v>
      </c>
      <c r="C121" s="378" t="s">
        <v>91</v>
      </c>
      <c r="D121" s="244">
        <v>44399</v>
      </c>
      <c r="E121" s="244">
        <v>44704</v>
      </c>
      <c r="F121" s="379">
        <f t="shared" si="1"/>
        <v>5157560.9799999995</v>
      </c>
      <c r="G121" s="380">
        <v>0</v>
      </c>
      <c r="H121" s="381">
        <v>745.42</v>
      </c>
      <c r="I121" s="381">
        <v>0</v>
      </c>
      <c r="J121" s="382" t="s">
        <v>92</v>
      </c>
      <c r="K121" s="378" t="s">
        <v>30</v>
      </c>
      <c r="L121" s="65"/>
    </row>
    <row r="122" spans="1:12" s="66" customFormat="1" ht="12" customHeight="1">
      <c r="A122" s="377" t="s">
        <v>353</v>
      </c>
      <c r="B122" s="241" t="s">
        <v>354</v>
      </c>
      <c r="C122" s="378" t="s">
        <v>91</v>
      </c>
      <c r="D122" s="244">
        <v>44460</v>
      </c>
      <c r="E122" s="244">
        <v>44490</v>
      </c>
      <c r="F122" s="379">
        <f t="shared" si="1"/>
        <v>410000</v>
      </c>
      <c r="G122" s="380">
        <v>410000</v>
      </c>
      <c r="H122" s="246">
        <v>0</v>
      </c>
      <c r="I122" s="381">
        <v>0</v>
      </c>
      <c r="J122" s="382" t="s">
        <v>92</v>
      </c>
      <c r="K122" s="378" t="s">
        <v>30</v>
      </c>
      <c r="L122" s="65"/>
    </row>
    <row r="123" spans="1:12" s="66" customFormat="1" ht="12" customHeight="1">
      <c r="A123" s="377" t="s">
        <v>527</v>
      </c>
      <c r="B123" s="241" t="s">
        <v>477</v>
      </c>
      <c r="C123" s="378" t="s">
        <v>91</v>
      </c>
      <c r="D123" s="244">
        <v>44462</v>
      </c>
      <c r="E123" s="244">
        <v>44492</v>
      </c>
      <c r="F123" s="379">
        <f t="shared" si="1"/>
        <v>3597880</v>
      </c>
      <c r="G123" s="380">
        <v>0</v>
      </c>
      <c r="H123" s="381">
        <v>520</v>
      </c>
      <c r="I123" s="381">
        <v>0</v>
      </c>
      <c r="J123" s="382" t="s">
        <v>92</v>
      </c>
      <c r="K123" s="378" t="s">
        <v>30</v>
      </c>
      <c r="L123" s="65"/>
    </row>
    <row r="124" spans="1:12" s="66" customFormat="1" ht="12" customHeight="1">
      <c r="A124" s="377" t="s">
        <v>528</v>
      </c>
      <c r="B124" s="241" t="s">
        <v>477</v>
      </c>
      <c r="C124" s="378" t="s">
        <v>91</v>
      </c>
      <c r="D124" s="244">
        <v>44462</v>
      </c>
      <c r="E124" s="244">
        <v>44492</v>
      </c>
      <c r="F124" s="379">
        <f t="shared" si="1"/>
        <v>774928</v>
      </c>
      <c r="G124" s="380">
        <v>0</v>
      </c>
      <c r="H124" s="381">
        <v>112</v>
      </c>
      <c r="I124" s="381">
        <v>0</v>
      </c>
      <c r="J124" s="382" t="s">
        <v>92</v>
      </c>
      <c r="K124" s="378" t="s">
        <v>30</v>
      </c>
      <c r="L124" s="65"/>
    </row>
    <row r="125" spans="1:12" s="66" customFormat="1" ht="12" customHeight="1">
      <c r="A125" s="377" t="s">
        <v>522</v>
      </c>
      <c r="B125" s="241" t="s">
        <v>477</v>
      </c>
      <c r="C125" s="378" t="s">
        <v>91</v>
      </c>
      <c r="D125" s="244">
        <v>44460</v>
      </c>
      <c r="E125" s="244">
        <v>44490</v>
      </c>
      <c r="F125" s="379">
        <f t="shared" si="1"/>
        <v>1771264</v>
      </c>
      <c r="G125" s="380">
        <v>0</v>
      </c>
      <c r="H125" s="381">
        <v>256</v>
      </c>
      <c r="I125" s="381">
        <v>0</v>
      </c>
      <c r="J125" s="382" t="s">
        <v>92</v>
      </c>
      <c r="K125" s="378" t="s">
        <v>30</v>
      </c>
      <c r="L125" s="65"/>
    </row>
    <row r="126" spans="1:12" s="66" customFormat="1" ht="12" customHeight="1">
      <c r="A126" s="377" t="s">
        <v>488</v>
      </c>
      <c r="B126" s="241" t="s">
        <v>477</v>
      </c>
      <c r="C126" s="378" t="s">
        <v>91</v>
      </c>
      <c r="D126" s="244">
        <v>44454</v>
      </c>
      <c r="E126" s="244">
        <v>44484</v>
      </c>
      <c r="F126" s="379">
        <f t="shared" si="1"/>
        <v>242165</v>
      </c>
      <c r="G126" s="380">
        <v>0</v>
      </c>
      <c r="H126" s="381">
        <v>35</v>
      </c>
      <c r="I126" s="381">
        <v>0</v>
      </c>
      <c r="J126" s="382" t="s">
        <v>92</v>
      </c>
      <c r="K126" s="378" t="s">
        <v>30</v>
      </c>
      <c r="L126" s="65"/>
    </row>
    <row r="127" spans="1:12" s="66" customFormat="1" ht="12" customHeight="1">
      <c r="A127" s="377" t="s">
        <v>545</v>
      </c>
      <c r="B127" s="241" t="s">
        <v>477</v>
      </c>
      <c r="C127" s="378" t="s">
        <v>91</v>
      </c>
      <c r="D127" s="244">
        <v>44454</v>
      </c>
      <c r="E127" s="244">
        <v>44514</v>
      </c>
      <c r="F127" s="379">
        <f t="shared" si="1"/>
        <v>207570</v>
      </c>
      <c r="G127" s="380">
        <v>0</v>
      </c>
      <c r="H127" s="381">
        <v>30</v>
      </c>
      <c r="I127" s="381">
        <v>0</v>
      </c>
      <c r="J127" s="382" t="s">
        <v>92</v>
      </c>
      <c r="K127" s="378" t="s">
        <v>30</v>
      </c>
      <c r="L127" s="65"/>
    </row>
    <row r="128" spans="1:12" s="66" customFormat="1" ht="12" customHeight="1">
      <c r="A128" s="377" t="s">
        <v>543</v>
      </c>
      <c r="B128" s="241" t="s">
        <v>477</v>
      </c>
      <c r="C128" s="378" t="s">
        <v>91</v>
      </c>
      <c r="D128" s="244">
        <v>44449</v>
      </c>
      <c r="E128" s="244">
        <v>44509</v>
      </c>
      <c r="F128" s="379">
        <f t="shared" si="1"/>
        <v>345950</v>
      </c>
      <c r="G128" s="380">
        <v>0</v>
      </c>
      <c r="H128" s="381">
        <v>50</v>
      </c>
      <c r="I128" s="381">
        <v>0</v>
      </c>
      <c r="J128" s="382" t="s">
        <v>92</v>
      </c>
      <c r="K128" s="378" t="s">
        <v>30</v>
      </c>
      <c r="L128" s="65"/>
    </row>
    <row r="129" spans="1:12" s="66" customFormat="1" ht="12" customHeight="1">
      <c r="A129" s="377" t="s">
        <v>542</v>
      </c>
      <c r="B129" s="241" t="s">
        <v>477</v>
      </c>
      <c r="C129" s="378" t="s">
        <v>91</v>
      </c>
      <c r="D129" s="244">
        <v>44449</v>
      </c>
      <c r="E129" s="244">
        <v>44509</v>
      </c>
      <c r="F129" s="379">
        <f t="shared" si="1"/>
        <v>830280</v>
      </c>
      <c r="G129" s="380">
        <v>0</v>
      </c>
      <c r="H129" s="381">
        <v>120</v>
      </c>
      <c r="I129" s="381">
        <v>0</v>
      </c>
      <c r="J129" s="382" t="s">
        <v>92</v>
      </c>
      <c r="K129" s="378" t="s">
        <v>30</v>
      </c>
      <c r="L129" s="65"/>
    </row>
    <row r="130" spans="1:12" s="66" customFormat="1" ht="12" customHeight="1">
      <c r="A130" s="377" t="s">
        <v>541</v>
      </c>
      <c r="B130" s="241" t="s">
        <v>477</v>
      </c>
      <c r="C130" s="378" t="s">
        <v>91</v>
      </c>
      <c r="D130" s="244">
        <v>44448</v>
      </c>
      <c r="E130" s="244">
        <v>44508</v>
      </c>
      <c r="F130" s="379">
        <f t="shared" si="1"/>
        <v>345950</v>
      </c>
      <c r="G130" s="380">
        <v>0</v>
      </c>
      <c r="H130" s="381">
        <v>50</v>
      </c>
      <c r="I130" s="381">
        <v>0</v>
      </c>
      <c r="J130" s="382" t="s">
        <v>92</v>
      </c>
      <c r="K130" s="378" t="s">
        <v>30</v>
      </c>
      <c r="L130" s="65"/>
    </row>
    <row r="131" spans="1:12" s="66" customFormat="1" ht="12" customHeight="1">
      <c r="A131" s="377" t="s">
        <v>476</v>
      </c>
      <c r="B131" s="241" t="s">
        <v>477</v>
      </c>
      <c r="C131" s="378" t="s">
        <v>91</v>
      </c>
      <c r="D131" s="244">
        <v>44445</v>
      </c>
      <c r="E131" s="244">
        <v>44475</v>
      </c>
      <c r="F131" s="379">
        <f t="shared" si="1"/>
        <v>5728932</v>
      </c>
      <c r="G131" s="380">
        <v>0</v>
      </c>
      <c r="H131" s="381">
        <v>828</v>
      </c>
      <c r="I131" s="381">
        <v>0</v>
      </c>
      <c r="J131" s="382" t="s">
        <v>92</v>
      </c>
      <c r="K131" s="378" t="s">
        <v>30</v>
      </c>
      <c r="L131" s="65"/>
    </row>
    <row r="132" spans="1:12" s="66" customFormat="1" ht="12" customHeight="1">
      <c r="A132" s="377" t="s">
        <v>351</v>
      </c>
      <c r="B132" s="241" t="s">
        <v>352</v>
      </c>
      <c r="C132" s="378" t="s">
        <v>91</v>
      </c>
      <c r="D132" s="244">
        <v>44463</v>
      </c>
      <c r="E132" s="244">
        <v>44493</v>
      </c>
      <c r="F132" s="379">
        <f t="shared" si="1"/>
        <v>115000</v>
      </c>
      <c r="G132" s="380">
        <v>115000</v>
      </c>
      <c r="H132" s="381">
        <v>0</v>
      </c>
      <c r="I132" s="381">
        <v>0</v>
      </c>
      <c r="J132" s="382" t="s">
        <v>92</v>
      </c>
      <c r="K132" s="378" t="s">
        <v>30</v>
      </c>
      <c r="L132" s="65"/>
    </row>
    <row r="133" spans="1:12" s="66" customFormat="1" ht="12" customHeight="1">
      <c r="A133" s="377" t="s">
        <v>1088</v>
      </c>
      <c r="B133" s="241" t="s">
        <v>581</v>
      </c>
      <c r="C133" s="378" t="s">
        <v>91</v>
      </c>
      <c r="D133" s="244">
        <v>43790</v>
      </c>
      <c r="E133" s="244">
        <v>44793</v>
      </c>
      <c r="F133" s="379">
        <f t="shared" si="1"/>
        <v>166056000</v>
      </c>
      <c r="G133" s="380">
        <v>0</v>
      </c>
      <c r="H133" s="381">
        <v>24000</v>
      </c>
      <c r="I133" s="381">
        <v>0</v>
      </c>
      <c r="J133" s="382" t="s">
        <v>29</v>
      </c>
      <c r="K133" s="378" t="s">
        <v>30</v>
      </c>
      <c r="L133" s="65"/>
    </row>
    <row r="134" spans="1:12" s="66" customFormat="1" ht="12" customHeight="1">
      <c r="A134" s="377" t="s">
        <v>349</v>
      </c>
      <c r="B134" s="241" t="s">
        <v>350</v>
      </c>
      <c r="C134" s="378" t="s">
        <v>91</v>
      </c>
      <c r="D134" s="244">
        <v>44459</v>
      </c>
      <c r="E134" s="244">
        <v>44489</v>
      </c>
      <c r="F134" s="379">
        <f t="shared" si="1"/>
        <v>4162936</v>
      </c>
      <c r="G134" s="380">
        <v>4162936</v>
      </c>
      <c r="H134" s="246">
        <v>0</v>
      </c>
      <c r="I134" s="381">
        <v>0</v>
      </c>
      <c r="J134" s="382" t="s">
        <v>92</v>
      </c>
      <c r="K134" s="378" t="s">
        <v>30</v>
      </c>
      <c r="L134" s="65"/>
    </row>
    <row r="135" spans="1:12" s="66" customFormat="1" ht="12" customHeight="1">
      <c r="A135" s="377" t="s">
        <v>348</v>
      </c>
      <c r="B135" s="241" t="s">
        <v>347</v>
      </c>
      <c r="C135" s="378" t="s">
        <v>91</v>
      </c>
      <c r="D135" s="244">
        <v>44468</v>
      </c>
      <c r="E135" s="244">
        <v>44498</v>
      </c>
      <c r="F135" s="379">
        <f t="shared" si="1"/>
        <v>350000</v>
      </c>
      <c r="G135" s="380">
        <v>350000</v>
      </c>
      <c r="H135" s="381">
        <v>0</v>
      </c>
      <c r="I135" s="381">
        <v>0</v>
      </c>
      <c r="J135" s="382" t="s">
        <v>92</v>
      </c>
      <c r="K135" s="378" t="s">
        <v>30</v>
      </c>
      <c r="L135" s="65"/>
    </row>
    <row r="136" spans="1:12" s="66" customFormat="1" ht="12" customHeight="1">
      <c r="A136" s="377" t="s">
        <v>346</v>
      </c>
      <c r="B136" s="241" t="s">
        <v>347</v>
      </c>
      <c r="C136" s="378" t="s">
        <v>91</v>
      </c>
      <c r="D136" s="244">
        <v>44468</v>
      </c>
      <c r="E136" s="244">
        <v>44498</v>
      </c>
      <c r="F136" s="379">
        <f t="shared" si="1"/>
        <v>1300000</v>
      </c>
      <c r="G136" s="380">
        <v>1300000</v>
      </c>
      <c r="H136" s="381">
        <v>0</v>
      </c>
      <c r="I136" s="381">
        <v>0</v>
      </c>
      <c r="J136" s="382" t="s">
        <v>92</v>
      </c>
      <c r="K136" s="378" t="s">
        <v>30</v>
      </c>
      <c r="L136" s="65"/>
    </row>
    <row r="137" spans="1:12" s="66" customFormat="1" ht="12" customHeight="1">
      <c r="A137" s="377" t="s">
        <v>517</v>
      </c>
      <c r="B137" s="241" t="s">
        <v>518</v>
      </c>
      <c r="C137" s="378" t="s">
        <v>91</v>
      </c>
      <c r="D137" s="244">
        <v>44459</v>
      </c>
      <c r="E137" s="244">
        <v>44489</v>
      </c>
      <c r="F137" s="379">
        <f t="shared" ref="F137:F200" si="2">+G137+H137*$C$4</f>
        <v>24476861.970000003</v>
      </c>
      <c r="G137" s="380">
        <v>0</v>
      </c>
      <c r="H137" s="381">
        <v>3537.63</v>
      </c>
      <c r="I137" s="381">
        <v>0</v>
      </c>
      <c r="J137" s="382" t="s">
        <v>92</v>
      </c>
      <c r="K137" s="378" t="s">
        <v>30</v>
      </c>
      <c r="L137" s="65"/>
    </row>
    <row r="138" spans="1:12" s="66" customFormat="1" ht="12" customHeight="1">
      <c r="A138" s="377" t="s">
        <v>505</v>
      </c>
      <c r="B138" s="241" t="s">
        <v>498</v>
      </c>
      <c r="C138" s="378" t="s">
        <v>91</v>
      </c>
      <c r="D138" s="244">
        <v>44456</v>
      </c>
      <c r="E138" s="244">
        <v>44486</v>
      </c>
      <c r="F138" s="379">
        <f t="shared" si="2"/>
        <v>774928</v>
      </c>
      <c r="G138" s="380">
        <v>0</v>
      </c>
      <c r="H138" s="381">
        <v>112</v>
      </c>
      <c r="I138" s="381">
        <v>0</v>
      </c>
      <c r="J138" s="382" t="s">
        <v>92</v>
      </c>
      <c r="K138" s="378" t="s">
        <v>30</v>
      </c>
      <c r="L138" s="65"/>
    </row>
    <row r="139" spans="1:12" s="66" customFormat="1" ht="12" customHeight="1">
      <c r="A139" s="377" t="s">
        <v>500</v>
      </c>
      <c r="B139" s="241" t="s">
        <v>498</v>
      </c>
      <c r="C139" s="378" t="s">
        <v>91</v>
      </c>
      <c r="D139" s="244">
        <v>44456</v>
      </c>
      <c r="E139" s="244">
        <v>44486</v>
      </c>
      <c r="F139" s="379">
        <f t="shared" si="2"/>
        <v>3191388.75</v>
      </c>
      <c r="G139" s="380">
        <v>0</v>
      </c>
      <c r="H139" s="381">
        <v>461.25</v>
      </c>
      <c r="I139" s="381">
        <v>0</v>
      </c>
      <c r="J139" s="382" t="s">
        <v>92</v>
      </c>
      <c r="K139" s="378" t="s">
        <v>30</v>
      </c>
      <c r="L139" s="65"/>
    </row>
    <row r="140" spans="1:12" s="66" customFormat="1" ht="12" customHeight="1">
      <c r="A140" s="377" t="s">
        <v>497</v>
      </c>
      <c r="B140" s="241" t="s">
        <v>498</v>
      </c>
      <c r="C140" s="378" t="s">
        <v>91</v>
      </c>
      <c r="D140" s="244">
        <v>44456</v>
      </c>
      <c r="E140" s="244">
        <v>44486</v>
      </c>
      <c r="F140" s="379">
        <f t="shared" si="2"/>
        <v>3900586.25</v>
      </c>
      <c r="G140" s="380">
        <v>0</v>
      </c>
      <c r="H140" s="381">
        <v>563.75</v>
      </c>
      <c r="I140" s="381">
        <v>0</v>
      </c>
      <c r="J140" s="382" t="s">
        <v>92</v>
      </c>
      <c r="K140" s="378" t="s">
        <v>30</v>
      </c>
      <c r="L140" s="65"/>
    </row>
    <row r="141" spans="1:12" s="66" customFormat="1" ht="12" customHeight="1">
      <c r="A141" s="377" t="s">
        <v>499</v>
      </c>
      <c r="B141" s="241" t="s">
        <v>498</v>
      </c>
      <c r="C141" s="378" t="s">
        <v>91</v>
      </c>
      <c r="D141" s="244">
        <v>44456</v>
      </c>
      <c r="E141" s="244">
        <v>44486</v>
      </c>
      <c r="F141" s="379">
        <f t="shared" si="2"/>
        <v>3456040.5</v>
      </c>
      <c r="G141" s="380">
        <v>0</v>
      </c>
      <c r="H141" s="381">
        <v>499.5</v>
      </c>
      <c r="I141" s="381">
        <v>0</v>
      </c>
      <c r="J141" s="382" t="s">
        <v>92</v>
      </c>
      <c r="K141" s="378" t="s">
        <v>30</v>
      </c>
      <c r="L141" s="65"/>
    </row>
    <row r="142" spans="1:12" s="66" customFormat="1" ht="12" customHeight="1">
      <c r="A142" s="377" t="s">
        <v>502</v>
      </c>
      <c r="B142" s="241" t="s">
        <v>498</v>
      </c>
      <c r="C142" s="378" t="s">
        <v>91</v>
      </c>
      <c r="D142" s="244">
        <v>44456</v>
      </c>
      <c r="E142" s="244">
        <v>44486</v>
      </c>
      <c r="F142" s="379">
        <f t="shared" si="2"/>
        <v>2304027</v>
      </c>
      <c r="G142" s="380">
        <v>0</v>
      </c>
      <c r="H142" s="381">
        <v>333</v>
      </c>
      <c r="I142" s="381">
        <v>0</v>
      </c>
      <c r="J142" s="382" t="s">
        <v>92</v>
      </c>
      <c r="K142" s="378" t="s">
        <v>30</v>
      </c>
      <c r="L142" s="65"/>
    </row>
    <row r="143" spans="1:12" s="66" customFormat="1" ht="12" customHeight="1">
      <c r="A143" s="377" t="s">
        <v>501</v>
      </c>
      <c r="B143" s="241" t="s">
        <v>498</v>
      </c>
      <c r="C143" s="378" t="s">
        <v>91</v>
      </c>
      <c r="D143" s="244">
        <v>44456</v>
      </c>
      <c r="E143" s="244">
        <v>44486</v>
      </c>
      <c r="F143" s="379">
        <f t="shared" si="2"/>
        <v>2688031.5</v>
      </c>
      <c r="G143" s="380">
        <v>0</v>
      </c>
      <c r="H143" s="381">
        <v>388.5</v>
      </c>
      <c r="I143" s="381">
        <v>0</v>
      </c>
      <c r="J143" s="382" t="s">
        <v>92</v>
      </c>
      <c r="K143" s="378" t="s">
        <v>30</v>
      </c>
      <c r="L143" s="65"/>
    </row>
    <row r="144" spans="1:12" s="66" customFormat="1" ht="12" customHeight="1">
      <c r="A144" s="377" t="s">
        <v>512</v>
      </c>
      <c r="B144" s="241" t="s">
        <v>498</v>
      </c>
      <c r="C144" s="378" t="s">
        <v>91</v>
      </c>
      <c r="D144" s="244">
        <v>44456</v>
      </c>
      <c r="E144" s="244">
        <v>44486</v>
      </c>
      <c r="F144" s="379">
        <f t="shared" si="2"/>
        <v>401302</v>
      </c>
      <c r="G144" s="380">
        <v>0</v>
      </c>
      <c r="H144" s="381">
        <v>58</v>
      </c>
      <c r="I144" s="381">
        <v>0</v>
      </c>
      <c r="J144" s="382" t="s">
        <v>92</v>
      </c>
      <c r="K144" s="378" t="s">
        <v>30</v>
      </c>
      <c r="L144" s="65"/>
    </row>
    <row r="145" spans="1:12" s="66" customFormat="1" ht="12" customHeight="1">
      <c r="A145" s="377" t="s">
        <v>513</v>
      </c>
      <c r="B145" s="241" t="s">
        <v>498</v>
      </c>
      <c r="C145" s="378" t="s">
        <v>91</v>
      </c>
      <c r="D145" s="244">
        <v>44456</v>
      </c>
      <c r="E145" s="244">
        <v>44486</v>
      </c>
      <c r="F145" s="379">
        <f t="shared" si="2"/>
        <v>401302</v>
      </c>
      <c r="G145" s="380">
        <v>0</v>
      </c>
      <c r="H145" s="381">
        <v>58</v>
      </c>
      <c r="I145" s="381">
        <v>0</v>
      </c>
      <c r="J145" s="382" t="s">
        <v>92</v>
      </c>
      <c r="K145" s="378" t="s">
        <v>30</v>
      </c>
      <c r="L145" s="65"/>
    </row>
    <row r="146" spans="1:12" s="66" customFormat="1" ht="12" customHeight="1">
      <c r="A146" s="377" t="s">
        <v>511</v>
      </c>
      <c r="B146" s="241" t="s">
        <v>498</v>
      </c>
      <c r="C146" s="378" t="s">
        <v>91</v>
      </c>
      <c r="D146" s="244">
        <v>44456</v>
      </c>
      <c r="E146" s="244">
        <v>44486</v>
      </c>
      <c r="F146" s="379">
        <f t="shared" si="2"/>
        <v>401302</v>
      </c>
      <c r="G146" s="380">
        <v>0</v>
      </c>
      <c r="H146" s="381">
        <v>58</v>
      </c>
      <c r="I146" s="381">
        <v>0</v>
      </c>
      <c r="J146" s="382" t="s">
        <v>92</v>
      </c>
      <c r="K146" s="378" t="s">
        <v>30</v>
      </c>
      <c r="L146" s="65"/>
    </row>
    <row r="147" spans="1:12" s="66" customFormat="1" ht="12" customHeight="1">
      <c r="A147" s="377" t="s">
        <v>514</v>
      </c>
      <c r="B147" s="241" t="s">
        <v>498</v>
      </c>
      <c r="C147" s="378" t="s">
        <v>91</v>
      </c>
      <c r="D147" s="244">
        <v>44456</v>
      </c>
      <c r="E147" s="244">
        <v>44486</v>
      </c>
      <c r="F147" s="379">
        <f t="shared" si="2"/>
        <v>384004.5</v>
      </c>
      <c r="G147" s="380">
        <v>0</v>
      </c>
      <c r="H147" s="381">
        <v>55.5</v>
      </c>
      <c r="I147" s="381">
        <v>0</v>
      </c>
      <c r="J147" s="382" t="s">
        <v>92</v>
      </c>
      <c r="K147" s="378" t="s">
        <v>30</v>
      </c>
      <c r="L147" s="65"/>
    </row>
    <row r="148" spans="1:12" s="66" customFormat="1" ht="12" customHeight="1">
      <c r="A148" s="377" t="s">
        <v>515</v>
      </c>
      <c r="B148" s="241" t="s">
        <v>498</v>
      </c>
      <c r="C148" s="378" t="s">
        <v>91</v>
      </c>
      <c r="D148" s="244">
        <v>44456</v>
      </c>
      <c r="E148" s="244">
        <v>44486</v>
      </c>
      <c r="F148" s="379">
        <f t="shared" si="2"/>
        <v>384004.5</v>
      </c>
      <c r="G148" s="380">
        <v>0</v>
      </c>
      <c r="H148" s="381">
        <v>55.5</v>
      </c>
      <c r="I148" s="381">
        <v>0</v>
      </c>
      <c r="J148" s="382" t="s">
        <v>92</v>
      </c>
      <c r="K148" s="378" t="s">
        <v>30</v>
      </c>
      <c r="L148" s="65"/>
    </row>
    <row r="149" spans="1:12" s="66" customFormat="1" ht="12" customHeight="1">
      <c r="A149" s="377" t="s">
        <v>506</v>
      </c>
      <c r="B149" s="241" t="s">
        <v>498</v>
      </c>
      <c r="C149" s="378" t="s">
        <v>91</v>
      </c>
      <c r="D149" s="244">
        <v>44456</v>
      </c>
      <c r="E149" s="244">
        <v>44486</v>
      </c>
      <c r="F149" s="379">
        <f t="shared" si="2"/>
        <v>768009</v>
      </c>
      <c r="G149" s="380">
        <v>0</v>
      </c>
      <c r="H149" s="381">
        <v>111</v>
      </c>
      <c r="I149" s="381">
        <v>0</v>
      </c>
      <c r="J149" s="382" t="s">
        <v>92</v>
      </c>
      <c r="K149" s="378" t="s">
        <v>30</v>
      </c>
      <c r="L149" s="65"/>
    </row>
    <row r="150" spans="1:12" s="66" customFormat="1" ht="12" customHeight="1">
      <c r="A150" s="377" t="s">
        <v>507</v>
      </c>
      <c r="B150" s="241" t="s">
        <v>498</v>
      </c>
      <c r="C150" s="378" t="s">
        <v>91</v>
      </c>
      <c r="D150" s="244">
        <v>44456</v>
      </c>
      <c r="E150" s="244">
        <v>44486</v>
      </c>
      <c r="F150" s="379">
        <f t="shared" si="2"/>
        <v>768009</v>
      </c>
      <c r="G150" s="380">
        <v>0</v>
      </c>
      <c r="H150" s="381">
        <v>111</v>
      </c>
      <c r="I150" s="381">
        <v>0</v>
      </c>
      <c r="J150" s="382" t="s">
        <v>92</v>
      </c>
      <c r="K150" s="378" t="s">
        <v>30</v>
      </c>
      <c r="L150" s="65"/>
    </row>
    <row r="151" spans="1:12" s="66" customFormat="1" ht="12" customHeight="1">
      <c r="A151" s="377" t="s">
        <v>504</v>
      </c>
      <c r="B151" s="241" t="s">
        <v>498</v>
      </c>
      <c r="C151" s="378" t="s">
        <v>91</v>
      </c>
      <c r="D151" s="244">
        <v>44456</v>
      </c>
      <c r="E151" s="244">
        <v>44486</v>
      </c>
      <c r="F151" s="379">
        <f t="shared" si="2"/>
        <v>2304027</v>
      </c>
      <c r="G151" s="380">
        <v>0</v>
      </c>
      <c r="H151" s="381">
        <v>333</v>
      </c>
      <c r="I151" s="381">
        <v>0</v>
      </c>
      <c r="J151" s="382" t="s">
        <v>92</v>
      </c>
      <c r="K151" s="378" t="s">
        <v>30</v>
      </c>
      <c r="L151" s="65"/>
    </row>
    <row r="152" spans="1:12" s="66" customFormat="1" ht="12" customHeight="1">
      <c r="A152" s="377" t="s">
        <v>508</v>
      </c>
      <c r="B152" s="241" t="s">
        <v>498</v>
      </c>
      <c r="C152" s="378" t="s">
        <v>91</v>
      </c>
      <c r="D152" s="244">
        <v>44456</v>
      </c>
      <c r="E152" s="244">
        <v>44486</v>
      </c>
      <c r="F152" s="379">
        <f t="shared" si="2"/>
        <v>705738</v>
      </c>
      <c r="G152" s="380">
        <v>0</v>
      </c>
      <c r="H152" s="381">
        <v>102</v>
      </c>
      <c r="I152" s="381">
        <v>0</v>
      </c>
      <c r="J152" s="382" t="s">
        <v>92</v>
      </c>
      <c r="K152" s="378" t="s">
        <v>30</v>
      </c>
      <c r="L152" s="65"/>
    </row>
    <row r="153" spans="1:12" s="66" customFormat="1" ht="12" customHeight="1">
      <c r="A153" s="377" t="s">
        <v>509</v>
      </c>
      <c r="B153" s="241" t="s">
        <v>498</v>
      </c>
      <c r="C153" s="378" t="s">
        <v>91</v>
      </c>
      <c r="D153" s="244">
        <v>44456</v>
      </c>
      <c r="E153" s="244">
        <v>44486</v>
      </c>
      <c r="F153" s="379">
        <f t="shared" si="2"/>
        <v>705738</v>
      </c>
      <c r="G153" s="380">
        <v>0</v>
      </c>
      <c r="H153" s="381">
        <v>102</v>
      </c>
      <c r="I153" s="381">
        <v>0</v>
      </c>
      <c r="J153" s="382" t="s">
        <v>92</v>
      </c>
      <c r="K153" s="378" t="s">
        <v>30</v>
      </c>
      <c r="L153" s="65"/>
    </row>
    <row r="154" spans="1:12" s="66" customFormat="1" ht="12" customHeight="1">
      <c r="A154" s="377" t="s">
        <v>510</v>
      </c>
      <c r="B154" s="241" t="s">
        <v>498</v>
      </c>
      <c r="C154" s="378" t="s">
        <v>91</v>
      </c>
      <c r="D154" s="244">
        <v>44456</v>
      </c>
      <c r="E154" s="244">
        <v>44486</v>
      </c>
      <c r="F154" s="379">
        <f t="shared" si="2"/>
        <v>705738</v>
      </c>
      <c r="G154" s="380">
        <v>0</v>
      </c>
      <c r="H154" s="381">
        <v>102</v>
      </c>
      <c r="I154" s="381">
        <v>0</v>
      </c>
      <c r="J154" s="382" t="s">
        <v>92</v>
      </c>
      <c r="K154" s="378" t="s">
        <v>30</v>
      </c>
      <c r="L154" s="65"/>
    </row>
    <row r="155" spans="1:12" s="66" customFormat="1" ht="12" customHeight="1">
      <c r="A155" s="377" t="s">
        <v>516</v>
      </c>
      <c r="B155" s="241" t="s">
        <v>498</v>
      </c>
      <c r="C155" s="378" t="s">
        <v>91</v>
      </c>
      <c r="D155" s="244">
        <v>44456</v>
      </c>
      <c r="E155" s="244">
        <v>44486</v>
      </c>
      <c r="F155" s="379">
        <f t="shared" si="2"/>
        <v>352869</v>
      </c>
      <c r="G155" s="380">
        <v>0</v>
      </c>
      <c r="H155" s="381">
        <v>51</v>
      </c>
      <c r="I155" s="381">
        <v>0</v>
      </c>
      <c r="J155" s="382" t="s">
        <v>92</v>
      </c>
      <c r="K155" s="378" t="s">
        <v>30</v>
      </c>
      <c r="L155" s="65"/>
    </row>
    <row r="156" spans="1:12" s="66" customFormat="1" ht="12" customHeight="1">
      <c r="A156" s="377" t="s">
        <v>503</v>
      </c>
      <c r="B156" s="241" t="s">
        <v>498</v>
      </c>
      <c r="C156" s="378" t="s">
        <v>91</v>
      </c>
      <c r="D156" s="244">
        <v>44456</v>
      </c>
      <c r="E156" s="244">
        <v>44486</v>
      </c>
      <c r="F156" s="379">
        <f t="shared" si="2"/>
        <v>2304027</v>
      </c>
      <c r="G156" s="380">
        <v>0</v>
      </c>
      <c r="H156" s="381">
        <v>333</v>
      </c>
      <c r="I156" s="381">
        <v>0</v>
      </c>
      <c r="J156" s="382" t="s">
        <v>92</v>
      </c>
      <c r="K156" s="378" t="s">
        <v>30</v>
      </c>
      <c r="L156" s="65"/>
    </row>
    <row r="157" spans="1:12" s="66" customFormat="1" ht="12" customHeight="1">
      <c r="A157" s="377" t="s">
        <v>153</v>
      </c>
      <c r="B157" s="241" t="s">
        <v>496</v>
      </c>
      <c r="C157" s="378" t="s">
        <v>91</v>
      </c>
      <c r="D157" s="244">
        <v>44456</v>
      </c>
      <c r="E157" s="244">
        <v>44486</v>
      </c>
      <c r="F157" s="379">
        <f t="shared" si="2"/>
        <v>42814772</v>
      </c>
      <c r="G157" s="380">
        <v>0</v>
      </c>
      <c r="H157" s="381">
        <v>6188</v>
      </c>
      <c r="I157" s="381">
        <v>0</v>
      </c>
      <c r="J157" s="382" t="s">
        <v>92</v>
      </c>
      <c r="K157" s="378" t="s">
        <v>30</v>
      </c>
      <c r="L157" s="65"/>
    </row>
    <row r="158" spans="1:12" s="66" customFormat="1" ht="12" customHeight="1">
      <c r="A158" s="377" t="s">
        <v>563</v>
      </c>
      <c r="B158" s="241" t="s">
        <v>564</v>
      </c>
      <c r="C158" s="378" t="s">
        <v>91</v>
      </c>
      <c r="D158" s="244">
        <v>43669</v>
      </c>
      <c r="E158" s="244">
        <v>44549</v>
      </c>
      <c r="F158" s="379">
        <f t="shared" si="2"/>
        <v>50231940</v>
      </c>
      <c r="G158" s="380">
        <v>0</v>
      </c>
      <c r="H158" s="381">
        <v>7260</v>
      </c>
      <c r="I158" s="381">
        <v>0</v>
      </c>
      <c r="J158" s="382" t="s">
        <v>92</v>
      </c>
      <c r="K158" s="378" t="s">
        <v>30</v>
      </c>
      <c r="L158" s="65"/>
    </row>
    <row r="159" spans="1:12" s="66" customFormat="1" ht="12" customHeight="1">
      <c r="A159" s="377" t="s">
        <v>344</v>
      </c>
      <c r="B159" s="241" t="s">
        <v>345</v>
      </c>
      <c r="C159" s="378" t="s">
        <v>91</v>
      </c>
      <c r="D159" s="244">
        <v>44462</v>
      </c>
      <c r="E159" s="244">
        <v>44492</v>
      </c>
      <c r="F159" s="379">
        <f t="shared" si="2"/>
        <v>2084000</v>
      </c>
      <c r="G159" s="380">
        <v>2084000</v>
      </c>
      <c r="H159" s="381">
        <v>0</v>
      </c>
      <c r="I159" s="381">
        <v>0</v>
      </c>
      <c r="J159" s="382" t="s">
        <v>92</v>
      </c>
      <c r="K159" s="378" t="s">
        <v>30</v>
      </c>
      <c r="L159" s="65"/>
    </row>
    <row r="160" spans="1:12" s="66" customFormat="1" ht="12" customHeight="1">
      <c r="A160" s="377" t="s">
        <v>343</v>
      </c>
      <c r="B160" s="241" t="s">
        <v>339</v>
      </c>
      <c r="C160" s="378" t="s">
        <v>91</v>
      </c>
      <c r="D160" s="244">
        <v>44463</v>
      </c>
      <c r="E160" s="244">
        <v>44493</v>
      </c>
      <c r="F160" s="379">
        <f t="shared" si="2"/>
        <v>240000</v>
      </c>
      <c r="G160" s="380">
        <v>240000</v>
      </c>
      <c r="H160" s="246">
        <v>0</v>
      </c>
      <c r="I160" s="381">
        <v>0</v>
      </c>
      <c r="J160" s="382" t="s">
        <v>92</v>
      </c>
      <c r="K160" s="378" t="s">
        <v>30</v>
      </c>
      <c r="L160" s="65"/>
    </row>
    <row r="161" spans="1:12" s="66" customFormat="1" ht="12" customHeight="1">
      <c r="A161" s="377" t="s">
        <v>342</v>
      </c>
      <c r="B161" s="241" t="s">
        <v>339</v>
      </c>
      <c r="C161" s="378" t="s">
        <v>91</v>
      </c>
      <c r="D161" s="244">
        <v>44463</v>
      </c>
      <c r="E161" s="244">
        <v>44493</v>
      </c>
      <c r="F161" s="379">
        <f t="shared" si="2"/>
        <v>220000</v>
      </c>
      <c r="G161" s="380">
        <v>220000</v>
      </c>
      <c r="H161" s="246">
        <v>0</v>
      </c>
      <c r="I161" s="381">
        <v>0</v>
      </c>
      <c r="J161" s="382" t="s">
        <v>92</v>
      </c>
      <c r="K161" s="378" t="s">
        <v>30</v>
      </c>
      <c r="L161" s="65"/>
    </row>
    <row r="162" spans="1:12" s="66" customFormat="1" ht="12" customHeight="1">
      <c r="A162" s="377" t="s">
        <v>341</v>
      </c>
      <c r="B162" s="241" t="s">
        <v>339</v>
      </c>
      <c r="C162" s="378" t="s">
        <v>91</v>
      </c>
      <c r="D162" s="244">
        <v>44462</v>
      </c>
      <c r="E162" s="244">
        <v>44492</v>
      </c>
      <c r="F162" s="379">
        <f t="shared" si="2"/>
        <v>3320000</v>
      </c>
      <c r="G162" s="380">
        <v>3320000</v>
      </c>
      <c r="H162" s="246">
        <v>0</v>
      </c>
      <c r="I162" s="381">
        <v>0</v>
      </c>
      <c r="J162" s="382" t="s">
        <v>92</v>
      </c>
      <c r="K162" s="378" t="s">
        <v>30</v>
      </c>
      <c r="L162" s="65"/>
    </row>
    <row r="163" spans="1:12" s="66" customFormat="1" ht="12" customHeight="1">
      <c r="A163" s="377" t="s">
        <v>340</v>
      </c>
      <c r="B163" s="241" t="s">
        <v>339</v>
      </c>
      <c r="C163" s="378" t="s">
        <v>91</v>
      </c>
      <c r="D163" s="244">
        <v>44459</v>
      </c>
      <c r="E163" s="244">
        <v>44489</v>
      </c>
      <c r="F163" s="379">
        <f t="shared" si="2"/>
        <v>240000</v>
      </c>
      <c r="G163" s="380">
        <v>240000</v>
      </c>
      <c r="H163" s="246">
        <v>0</v>
      </c>
      <c r="I163" s="381">
        <v>0</v>
      </c>
      <c r="J163" s="382" t="s">
        <v>92</v>
      </c>
      <c r="K163" s="378" t="s">
        <v>30</v>
      </c>
      <c r="L163" s="65"/>
    </row>
    <row r="164" spans="1:12" s="66" customFormat="1" ht="12" customHeight="1">
      <c r="A164" s="377" t="s">
        <v>338</v>
      </c>
      <c r="B164" s="241" t="s">
        <v>339</v>
      </c>
      <c r="C164" s="378" t="s">
        <v>91</v>
      </c>
      <c r="D164" s="244">
        <v>44459</v>
      </c>
      <c r="E164" s="244">
        <v>44489</v>
      </c>
      <c r="F164" s="379">
        <f t="shared" si="2"/>
        <v>100000</v>
      </c>
      <c r="G164" s="380">
        <v>100000</v>
      </c>
      <c r="H164" s="246">
        <v>0</v>
      </c>
      <c r="I164" s="381">
        <v>0</v>
      </c>
      <c r="J164" s="382" t="s">
        <v>92</v>
      </c>
      <c r="K164" s="378" t="s">
        <v>30</v>
      </c>
      <c r="L164" s="65"/>
    </row>
    <row r="165" spans="1:12" s="66" customFormat="1" ht="12" customHeight="1">
      <c r="A165" s="377" t="s">
        <v>536</v>
      </c>
      <c r="B165" s="241" t="s">
        <v>540</v>
      </c>
      <c r="C165" s="378" t="s">
        <v>91</v>
      </c>
      <c r="D165" s="244">
        <v>43805</v>
      </c>
      <c r="E165" s="244">
        <v>44504</v>
      </c>
      <c r="F165" s="379">
        <f t="shared" si="2"/>
        <v>22140800</v>
      </c>
      <c r="G165" s="380">
        <v>0</v>
      </c>
      <c r="H165" s="381">
        <v>3200</v>
      </c>
      <c r="I165" s="381">
        <v>0</v>
      </c>
      <c r="J165" s="382" t="s">
        <v>29</v>
      </c>
      <c r="K165" s="378" t="s">
        <v>30</v>
      </c>
      <c r="L165" s="65"/>
    </row>
    <row r="166" spans="1:12" s="66" customFormat="1" ht="12" customHeight="1">
      <c r="A166" s="377" t="s">
        <v>536</v>
      </c>
      <c r="B166" s="241" t="s">
        <v>540</v>
      </c>
      <c r="C166" s="378" t="s">
        <v>91</v>
      </c>
      <c r="D166" s="244">
        <v>43805</v>
      </c>
      <c r="E166" s="244">
        <v>44686</v>
      </c>
      <c r="F166" s="379">
        <f t="shared" si="2"/>
        <v>22140800</v>
      </c>
      <c r="G166" s="380">
        <v>0</v>
      </c>
      <c r="H166" s="381">
        <v>3200</v>
      </c>
      <c r="I166" s="381">
        <v>0</v>
      </c>
      <c r="J166" s="382" t="s">
        <v>29</v>
      </c>
      <c r="K166" s="378" t="s">
        <v>30</v>
      </c>
      <c r="L166" s="65"/>
    </row>
    <row r="167" spans="1:12" s="66" customFormat="1" ht="12" customHeight="1">
      <c r="A167" s="377" t="s">
        <v>1084</v>
      </c>
      <c r="B167" s="241" t="s">
        <v>540</v>
      </c>
      <c r="C167" s="378" t="s">
        <v>91</v>
      </c>
      <c r="D167" s="244">
        <v>43746</v>
      </c>
      <c r="E167" s="244">
        <v>44505</v>
      </c>
      <c r="F167" s="379">
        <f t="shared" si="2"/>
        <v>5811960</v>
      </c>
      <c r="G167" s="380">
        <v>0</v>
      </c>
      <c r="H167" s="381">
        <v>840</v>
      </c>
      <c r="I167" s="381">
        <v>0</v>
      </c>
      <c r="J167" s="382" t="s">
        <v>29</v>
      </c>
      <c r="K167" s="378" t="s">
        <v>30</v>
      </c>
      <c r="L167" s="65"/>
    </row>
    <row r="168" spans="1:12" s="66" customFormat="1" ht="12" customHeight="1">
      <c r="A168" s="377" t="s">
        <v>1084</v>
      </c>
      <c r="B168" s="241" t="s">
        <v>540</v>
      </c>
      <c r="C168" s="378" t="s">
        <v>91</v>
      </c>
      <c r="D168" s="244">
        <v>43746</v>
      </c>
      <c r="E168" s="244">
        <v>44686</v>
      </c>
      <c r="F168" s="379">
        <f t="shared" si="2"/>
        <v>4981680</v>
      </c>
      <c r="G168" s="380">
        <v>0</v>
      </c>
      <c r="H168" s="381">
        <v>720</v>
      </c>
      <c r="I168" s="381">
        <v>0</v>
      </c>
      <c r="J168" s="382" t="s">
        <v>29</v>
      </c>
      <c r="K168" s="378" t="s">
        <v>30</v>
      </c>
      <c r="L168" s="65"/>
    </row>
    <row r="169" spans="1:12" s="66" customFormat="1" ht="12" customHeight="1">
      <c r="A169" s="377" t="s">
        <v>335</v>
      </c>
      <c r="B169" s="241" t="s">
        <v>336</v>
      </c>
      <c r="C169" s="378" t="s">
        <v>91</v>
      </c>
      <c r="D169" s="244">
        <v>44467</v>
      </c>
      <c r="E169" s="244">
        <v>44497</v>
      </c>
      <c r="F169" s="379">
        <f t="shared" si="2"/>
        <v>1704000</v>
      </c>
      <c r="G169" s="380">
        <v>1704000</v>
      </c>
      <c r="H169" s="381">
        <v>0</v>
      </c>
      <c r="I169" s="381">
        <v>0</v>
      </c>
      <c r="J169" s="382" t="s">
        <v>92</v>
      </c>
      <c r="K169" s="378" t="s">
        <v>30</v>
      </c>
      <c r="L169" s="65"/>
    </row>
    <row r="170" spans="1:12" s="66" customFormat="1" ht="12" customHeight="1">
      <c r="A170" s="377" t="s">
        <v>337</v>
      </c>
      <c r="B170" s="241" t="s">
        <v>336</v>
      </c>
      <c r="C170" s="378" t="s">
        <v>91</v>
      </c>
      <c r="D170" s="244">
        <v>44467</v>
      </c>
      <c r="E170" s="244">
        <v>44497</v>
      </c>
      <c r="F170" s="379">
        <f t="shared" si="2"/>
        <v>3600000</v>
      </c>
      <c r="G170" s="380">
        <v>3600000</v>
      </c>
      <c r="H170" s="246">
        <v>0</v>
      </c>
      <c r="I170" s="381">
        <v>0</v>
      </c>
      <c r="J170" s="382" t="s">
        <v>92</v>
      </c>
      <c r="K170" s="378" t="s">
        <v>30</v>
      </c>
      <c r="L170" s="65"/>
    </row>
    <row r="171" spans="1:12" s="66" customFormat="1" ht="12" customHeight="1">
      <c r="A171" s="377" t="s">
        <v>333</v>
      </c>
      <c r="B171" s="241" t="s">
        <v>334</v>
      </c>
      <c r="C171" s="378" t="s">
        <v>91</v>
      </c>
      <c r="D171" s="244">
        <v>44467</v>
      </c>
      <c r="E171" s="244">
        <v>44497</v>
      </c>
      <c r="F171" s="379">
        <f t="shared" si="2"/>
        <v>805000</v>
      </c>
      <c r="G171" s="380">
        <v>805000</v>
      </c>
      <c r="H171" s="381">
        <v>0</v>
      </c>
      <c r="I171" s="381">
        <v>0</v>
      </c>
      <c r="J171" s="382" t="s">
        <v>92</v>
      </c>
      <c r="K171" s="378" t="s">
        <v>30</v>
      </c>
      <c r="L171" s="65"/>
    </row>
    <row r="172" spans="1:12" s="66" customFormat="1" ht="12" customHeight="1">
      <c r="A172" s="377" t="s">
        <v>331</v>
      </c>
      <c r="B172" s="241" t="s">
        <v>332</v>
      </c>
      <c r="C172" s="378" t="s">
        <v>91</v>
      </c>
      <c r="D172" s="244">
        <v>44461</v>
      </c>
      <c r="E172" s="244">
        <v>44491</v>
      </c>
      <c r="F172" s="379">
        <f t="shared" si="2"/>
        <v>5000000</v>
      </c>
      <c r="G172" s="380">
        <v>5000000</v>
      </c>
      <c r="H172" s="381">
        <v>0</v>
      </c>
      <c r="I172" s="381">
        <v>0</v>
      </c>
      <c r="J172" s="382" t="s">
        <v>92</v>
      </c>
      <c r="K172" s="378" t="s">
        <v>30</v>
      </c>
      <c r="L172" s="65"/>
    </row>
    <row r="173" spans="1:12" s="66" customFormat="1" ht="12" customHeight="1">
      <c r="A173" s="377" t="s">
        <v>329</v>
      </c>
      <c r="B173" s="241" t="s">
        <v>330</v>
      </c>
      <c r="C173" s="378" t="s">
        <v>91</v>
      </c>
      <c r="D173" s="244">
        <v>44462</v>
      </c>
      <c r="E173" s="244">
        <v>44492</v>
      </c>
      <c r="F173" s="379">
        <f t="shared" si="2"/>
        <v>82000</v>
      </c>
      <c r="G173" s="380">
        <v>82000</v>
      </c>
      <c r="H173" s="381">
        <v>0</v>
      </c>
      <c r="I173" s="381">
        <v>0</v>
      </c>
      <c r="J173" s="382" t="s">
        <v>92</v>
      </c>
      <c r="K173" s="378" t="s">
        <v>30</v>
      </c>
      <c r="L173" s="65"/>
    </row>
    <row r="174" spans="1:12" s="66" customFormat="1" ht="12" customHeight="1">
      <c r="A174" s="377" t="s">
        <v>327</v>
      </c>
      <c r="B174" s="241" t="s">
        <v>328</v>
      </c>
      <c r="C174" s="378" t="s">
        <v>91</v>
      </c>
      <c r="D174" s="244">
        <v>44468</v>
      </c>
      <c r="E174" s="244">
        <v>44498</v>
      </c>
      <c r="F174" s="379">
        <f t="shared" si="2"/>
        <v>1940800</v>
      </c>
      <c r="G174" s="380">
        <v>1940800</v>
      </c>
      <c r="H174" s="381">
        <v>0</v>
      </c>
      <c r="I174" s="381">
        <v>0</v>
      </c>
      <c r="J174" s="382" t="s">
        <v>92</v>
      </c>
      <c r="K174" s="378" t="s">
        <v>30</v>
      </c>
      <c r="L174" s="65"/>
    </row>
    <row r="175" spans="1:12" s="66" customFormat="1" ht="12" customHeight="1">
      <c r="A175" s="377" t="s">
        <v>325</v>
      </c>
      <c r="B175" s="241" t="s">
        <v>326</v>
      </c>
      <c r="C175" s="378" t="s">
        <v>91</v>
      </c>
      <c r="D175" s="244">
        <v>44442</v>
      </c>
      <c r="E175" s="244">
        <v>44472</v>
      </c>
      <c r="F175" s="379">
        <f t="shared" si="2"/>
        <v>5400000</v>
      </c>
      <c r="G175" s="380">
        <v>5400000</v>
      </c>
      <c r="H175" s="381">
        <v>0</v>
      </c>
      <c r="I175" s="381">
        <v>0</v>
      </c>
      <c r="J175" s="382" t="s">
        <v>92</v>
      </c>
      <c r="K175" s="378" t="s">
        <v>30</v>
      </c>
      <c r="L175" s="65"/>
    </row>
    <row r="176" spans="1:12" s="66" customFormat="1" ht="12" customHeight="1">
      <c r="A176" s="377" t="s">
        <v>323</v>
      </c>
      <c r="B176" s="241" t="s">
        <v>324</v>
      </c>
      <c r="C176" s="378" t="s">
        <v>91</v>
      </c>
      <c r="D176" s="244">
        <v>44467</v>
      </c>
      <c r="E176" s="244">
        <v>44497</v>
      </c>
      <c r="F176" s="379">
        <f t="shared" si="2"/>
        <v>1625000</v>
      </c>
      <c r="G176" s="380">
        <v>1625000</v>
      </c>
      <c r="H176" s="381">
        <v>0</v>
      </c>
      <c r="I176" s="381">
        <v>0</v>
      </c>
      <c r="J176" s="382" t="s">
        <v>92</v>
      </c>
      <c r="K176" s="378" t="s">
        <v>30</v>
      </c>
      <c r="L176" s="65"/>
    </row>
    <row r="177" spans="1:12" s="66" customFormat="1" ht="12" customHeight="1">
      <c r="A177" s="377" t="s">
        <v>321</v>
      </c>
      <c r="B177" s="241" t="s">
        <v>322</v>
      </c>
      <c r="C177" s="378" t="s">
        <v>91</v>
      </c>
      <c r="D177" s="244">
        <v>44460</v>
      </c>
      <c r="E177" s="244">
        <v>44490</v>
      </c>
      <c r="F177" s="379">
        <f t="shared" si="2"/>
        <v>158000</v>
      </c>
      <c r="G177" s="380">
        <v>158000</v>
      </c>
      <c r="H177" s="381">
        <v>0</v>
      </c>
      <c r="I177" s="381">
        <v>0</v>
      </c>
      <c r="J177" s="382" t="s">
        <v>92</v>
      </c>
      <c r="K177" s="378" t="s">
        <v>30</v>
      </c>
      <c r="L177" s="65"/>
    </row>
    <row r="178" spans="1:12" s="66" customFormat="1" ht="12" customHeight="1">
      <c r="A178" s="377" t="s">
        <v>319</v>
      </c>
      <c r="B178" s="241" t="s">
        <v>320</v>
      </c>
      <c r="C178" s="378" t="s">
        <v>91</v>
      </c>
      <c r="D178" s="244">
        <v>44459</v>
      </c>
      <c r="E178" s="244">
        <v>44489</v>
      </c>
      <c r="F178" s="379">
        <f t="shared" si="2"/>
        <v>700000</v>
      </c>
      <c r="G178" s="380">
        <v>700000</v>
      </c>
      <c r="H178" s="381">
        <v>0</v>
      </c>
      <c r="I178" s="381">
        <v>0</v>
      </c>
      <c r="J178" s="382" t="s">
        <v>92</v>
      </c>
      <c r="K178" s="378" t="s">
        <v>30</v>
      </c>
      <c r="L178" s="65"/>
    </row>
    <row r="179" spans="1:12" s="66" customFormat="1" ht="12" customHeight="1">
      <c r="A179" s="377" t="s">
        <v>525</v>
      </c>
      <c r="B179" s="241" t="s">
        <v>526</v>
      </c>
      <c r="C179" s="378" t="s">
        <v>91</v>
      </c>
      <c r="D179" s="244">
        <v>44462</v>
      </c>
      <c r="E179" s="244">
        <v>44492</v>
      </c>
      <c r="F179" s="379">
        <f t="shared" si="2"/>
        <v>3874640</v>
      </c>
      <c r="G179" s="380">
        <v>0</v>
      </c>
      <c r="H179" s="381">
        <v>560</v>
      </c>
      <c r="I179" s="381">
        <v>0</v>
      </c>
      <c r="J179" s="382" t="s">
        <v>92</v>
      </c>
      <c r="K179" s="378" t="s">
        <v>30</v>
      </c>
      <c r="L179" s="65"/>
    </row>
    <row r="180" spans="1:12" s="66" customFormat="1" ht="12" customHeight="1">
      <c r="A180" s="377" t="s">
        <v>317</v>
      </c>
      <c r="B180" s="241" t="s">
        <v>318</v>
      </c>
      <c r="C180" s="378" t="s">
        <v>91</v>
      </c>
      <c r="D180" s="244">
        <v>44468</v>
      </c>
      <c r="E180" s="244">
        <v>44498</v>
      </c>
      <c r="F180" s="379">
        <f t="shared" si="2"/>
        <v>1520000</v>
      </c>
      <c r="G180" s="380">
        <v>1520000</v>
      </c>
      <c r="H180" s="246">
        <v>0</v>
      </c>
      <c r="I180" s="381">
        <v>0</v>
      </c>
      <c r="J180" s="382" t="s">
        <v>92</v>
      </c>
      <c r="K180" s="378" t="s">
        <v>30</v>
      </c>
      <c r="L180" s="65"/>
    </row>
    <row r="181" spans="1:12" s="66" customFormat="1" ht="12" customHeight="1">
      <c r="A181" s="377" t="s">
        <v>520</v>
      </c>
      <c r="B181" s="241" t="s">
        <v>521</v>
      </c>
      <c r="C181" s="378" t="s">
        <v>91</v>
      </c>
      <c r="D181" s="244">
        <v>44460</v>
      </c>
      <c r="E181" s="244">
        <v>44490</v>
      </c>
      <c r="F181" s="379">
        <f t="shared" si="2"/>
        <v>89947000</v>
      </c>
      <c r="G181" s="380">
        <v>0</v>
      </c>
      <c r="H181" s="381">
        <v>13000</v>
      </c>
      <c r="I181" s="381">
        <v>0</v>
      </c>
      <c r="J181" s="382" t="s">
        <v>92</v>
      </c>
      <c r="K181" s="378" t="s">
        <v>30</v>
      </c>
      <c r="L181" s="65"/>
    </row>
    <row r="182" spans="1:12" s="66" customFormat="1" ht="12" customHeight="1">
      <c r="A182" s="377" t="s">
        <v>315</v>
      </c>
      <c r="B182" s="241" t="s">
        <v>316</v>
      </c>
      <c r="C182" s="378" t="s">
        <v>91</v>
      </c>
      <c r="D182" s="244">
        <v>44448</v>
      </c>
      <c r="E182" s="244">
        <v>44478</v>
      </c>
      <c r="F182" s="379">
        <f t="shared" si="2"/>
        <v>3500000</v>
      </c>
      <c r="G182" s="380">
        <v>3500000</v>
      </c>
      <c r="H182" s="246">
        <v>0</v>
      </c>
      <c r="I182" s="381">
        <v>0</v>
      </c>
      <c r="J182" s="382" t="s">
        <v>92</v>
      </c>
      <c r="K182" s="378" t="s">
        <v>30</v>
      </c>
      <c r="L182" s="65"/>
    </row>
    <row r="183" spans="1:12" s="66" customFormat="1" ht="12" customHeight="1">
      <c r="A183" s="377" t="s">
        <v>312</v>
      </c>
      <c r="B183" s="241" t="s">
        <v>313</v>
      </c>
      <c r="C183" s="378" t="s">
        <v>91</v>
      </c>
      <c r="D183" s="244">
        <v>44463</v>
      </c>
      <c r="E183" s="244">
        <v>44493</v>
      </c>
      <c r="F183" s="379">
        <f t="shared" si="2"/>
        <v>2500000</v>
      </c>
      <c r="G183" s="380">
        <v>2500000</v>
      </c>
      <c r="H183" s="381">
        <v>0</v>
      </c>
      <c r="I183" s="381">
        <v>0</v>
      </c>
      <c r="J183" s="382" t="s">
        <v>92</v>
      </c>
      <c r="K183" s="378" t="s">
        <v>30</v>
      </c>
      <c r="L183" s="65"/>
    </row>
    <row r="184" spans="1:12" s="66" customFormat="1" ht="12" customHeight="1">
      <c r="A184" s="377" t="s">
        <v>314</v>
      </c>
      <c r="B184" s="241" t="s">
        <v>313</v>
      </c>
      <c r="C184" s="378" t="s">
        <v>91</v>
      </c>
      <c r="D184" s="244">
        <v>44463</v>
      </c>
      <c r="E184" s="244">
        <v>44493</v>
      </c>
      <c r="F184" s="379">
        <f t="shared" si="2"/>
        <v>400000</v>
      </c>
      <c r="G184" s="380">
        <v>400000</v>
      </c>
      <c r="H184" s="246">
        <v>0</v>
      </c>
      <c r="I184" s="381">
        <v>0</v>
      </c>
      <c r="J184" s="382" t="s">
        <v>92</v>
      </c>
      <c r="K184" s="378" t="s">
        <v>30</v>
      </c>
      <c r="L184" s="65"/>
    </row>
    <row r="185" spans="1:12" s="66" customFormat="1" ht="12" customHeight="1">
      <c r="A185" s="377" t="s">
        <v>311</v>
      </c>
      <c r="B185" s="241" t="s">
        <v>307</v>
      </c>
      <c r="C185" s="378" t="s">
        <v>91</v>
      </c>
      <c r="D185" s="244">
        <v>44459</v>
      </c>
      <c r="E185" s="244">
        <v>44489</v>
      </c>
      <c r="F185" s="379">
        <f t="shared" si="2"/>
        <v>32200</v>
      </c>
      <c r="G185" s="380">
        <v>32200</v>
      </c>
      <c r="H185" s="246">
        <v>0</v>
      </c>
      <c r="I185" s="381">
        <v>0</v>
      </c>
      <c r="J185" s="382" t="s">
        <v>92</v>
      </c>
      <c r="K185" s="378" t="s">
        <v>30</v>
      </c>
      <c r="L185" s="65"/>
    </row>
    <row r="186" spans="1:12" s="66" customFormat="1" ht="12" customHeight="1">
      <c r="A186" s="377" t="s">
        <v>308</v>
      </c>
      <c r="B186" s="241" t="s">
        <v>307</v>
      </c>
      <c r="C186" s="378" t="s">
        <v>91</v>
      </c>
      <c r="D186" s="244">
        <v>44459</v>
      </c>
      <c r="E186" s="244">
        <v>44489</v>
      </c>
      <c r="F186" s="379">
        <f t="shared" si="2"/>
        <v>32908</v>
      </c>
      <c r="G186" s="380">
        <v>32908</v>
      </c>
      <c r="H186" s="246">
        <v>0</v>
      </c>
      <c r="I186" s="381">
        <v>0</v>
      </c>
      <c r="J186" s="382" t="s">
        <v>92</v>
      </c>
      <c r="K186" s="378" t="s">
        <v>30</v>
      </c>
      <c r="L186" s="65"/>
    </row>
    <row r="187" spans="1:12" s="66" customFormat="1" ht="12" customHeight="1">
      <c r="A187" s="377" t="s">
        <v>310</v>
      </c>
      <c r="B187" s="241" t="s">
        <v>307</v>
      </c>
      <c r="C187" s="378" t="s">
        <v>91</v>
      </c>
      <c r="D187" s="244">
        <v>44459</v>
      </c>
      <c r="E187" s="244">
        <v>44489</v>
      </c>
      <c r="F187" s="379">
        <f t="shared" si="2"/>
        <v>32200</v>
      </c>
      <c r="G187" s="380">
        <v>32200</v>
      </c>
      <c r="H187" s="246">
        <v>0</v>
      </c>
      <c r="I187" s="381">
        <v>0</v>
      </c>
      <c r="J187" s="382" t="s">
        <v>92</v>
      </c>
      <c r="K187" s="378" t="s">
        <v>30</v>
      </c>
      <c r="L187" s="65"/>
    </row>
    <row r="188" spans="1:12" s="66" customFormat="1" ht="12" customHeight="1">
      <c r="A188" s="377" t="s">
        <v>309</v>
      </c>
      <c r="B188" s="241" t="s">
        <v>307</v>
      </c>
      <c r="C188" s="378" t="s">
        <v>91</v>
      </c>
      <c r="D188" s="244">
        <v>44459</v>
      </c>
      <c r="E188" s="244">
        <v>44489</v>
      </c>
      <c r="F188" s="379">
        <f t="shared" si="2"/>
        <v>118834</v>
      </c>
      <c r="G188" s="380">
        <v>118834</v>
      </c>
      <c r="H188" s="246">
        <v>0</v>
      </c>
      <c r="I188" s="381">
        <v>0</v>
      </c>
      <c r="J188" s="382" t="s">
        <v>92</v>
      </c>
      <c r="K188" s="378" t="s">
        <v>30</v>
      </c>
      <c r="L188" s="65"/>
    </row>
    <row r="189" spans="1:12" s="66" customFormat="1" ht="12" customHeight="1">
      <c r="A189" s="377" t="s">
        <v>306</v>
      </c>
      <c r="B189" s="241" t="s">
        <v>307</v>
      </c>
      <c r="C189" s="378" t="s">
        <v>91</v>
      </c>
      <c r="D189" s="244">
        <v>44441</v>
      </c>
      <c r="E189" s="244">
        <v>44498</v>
      </c>
      <c r="F189" s="379">
        <f t="shared" si="2"/>
        <v>50459</v>
      </c>
      <c r="G189" s="380">
        <v>50459</v>
      </c>
      <c r="H189" s="246">
        <v>0</v>
      </c>
      <c r="I189" s="381">
        <v>0</v>
      </c>
      <c r="J189" s="382" t="s">
        <v>92</v>
      </c>
      <c r="K189" s="378" t="s">
        <v>30</v>
      </c>
      <c r="L189" s="65"/>
    </row>
    <row r="190" spans="1:12" s="66" customFormat="1" ht="12" customHeight="1">
      <c r="A190" s="377" t="s">
        <v>303</v>
      </c>
      <c r="B190" s="241" t="s">
        <v>304</v>
      </c>
      <c r="C190" s="378" t="s">
        <v>91</v>
      </c>
      <c r="D190" s="244">
        <v>44456</v>
      </c>
      <c r="E190" s="244">
        <v>44486</v>
      </c>
      <c r="F190" s="379">
        <f t="shared" si="2"/>
        <v>3715000</v>
      </c>
      <c r="G190" s="380">
        <v>3715000</v>
      </c>
      <c r="H190" s="246">
        <v>0</v>
      </c>
      <c r="I190" s="381">
        <v>0</v>
      </c>
      <c r="J190" s="382" t="s">
        <v>92</v>
      </c>
      <c r="K190" s="378" t="s">
        <v>30</v>
      </c>
      <c r="L190" s="65"/>
    </row>
    <row r="191" spans="1:12" s="66" customFormat="1" ht="12" customHeight="1">
      <c r="A191" s="377" t="s">
        <v>305</v>
      </c>
      <c r="B191" s="241" t="s">
        <v>304</v>
      </c>
      <c r="C191" s="378" t="s">
        <v>91</v>
      </c>
      <c r="D191" s="244">
        <v>44469</v>
      </c>
      <c r="E191" s="244">
        <v>44499</v>
      </c>
      <c r="F191" s="379">
        <f t="shared" si="2"/>
        <v>3600000</v>
      </c>
      <c r="G191" s="380">
        <v>3600000</v>
      </c>
      <c r="H191" s="246">
        <v>0</v>
      </c>
      <c r="I191" s="381">
        <v>0</v>
      </c>
      <c r="J191" s="382" t="s">
        <v>92</v>
      </c>
      <c r="K191" s="378" t="s">
        <v>30</v>
      </c>
      <c r="L191" s="65"/>
    </row>
    <row r="192" spans="1:12" s="66" customFormat="1" ht="12" customHeight="1">
      <c r="A192" s="377" t="s">
        <v>533</v>
      </c>
      <c r="B192" s="241" t="s">
        <v>301</v>
      </c>
      <c r="C192" s="378" t="s">
        <v>91</v>
      </c>
      <c r="D192" s="244">
        <v>44468</v>
      </c>
      <c r="E192" s="244">
        <v>44498</v>
      </c>
      <c r="F192" s="379">
        <f t="shared" si="2"/>
        <v>6424291.5</v>
      </c>
      <c r="G192" s="380">
        <v>0</v>
      </c>
      <c r="H192" s="381">
        <v>928.5</v>
      </c>
      <c r="I192" s="381">
        <v>0</v>
      </c>
      <c r="J192" s="382" t="s">
        <v>92</v>
      </c>
      <c r="K192" s="378" t="s">
        <v>30</v>
      </c>
      <c r="L192" s="65"/>
    </row>
    <row r="193" spans="1:12" s="66" customFormat="1" ht="12" customHeight="1">
      <c r="A193" s="377" t="s">
        <v>302</v>
      </c>
      <c r="B193" s="241" t="s">
        <v>301</v>
      </c>
      <c r="C193" s="378" t="s">
        <v>91</v>
      </c>
      <c r="D193" s="244">
        <v>44468</v>
      </c>
      <c r="E193" s="244">
        <v>44498</v>
      </c>
      <c r="F193" s="379">
        <f t="shared" si="2"/>
        <v>830000</v>
      </c>
      <c r="G193" s="380">
        <v>830000</v>
      </c>
      <c r="H193" s="246">
        <v>0</v>
      </c>
      <c r="I193" s="381">
        <v>0</v>
      </c>
      <c r="J193" s="382" t="s">
        <v>92</v>
      </c>
      <c r="K193" s="378" t="s">
        <v>30</v>
      </c>
      <c r="L193" s="65"/>
    </row>
    <row r="194" spans="1:12" s="66" customFormat="1" ht="12" customHeight="1">
      <c r="A194" s="377" t="s">
        <v>487</v>
      </c>
      <c r="B194" s="241" t="s">
        <v>301</v>
      </c>
      <c r="C194" s="378" t="s">
        <v>91</v>
      </c>
      <c r="D194" s="244">
        <v>44454</v>
      </c>
      <c r="E194" s="244">
        <v>44484</v>
      </c>
      <c r="F194" s="379">
        <f t="shared" si="2"/>
        <v>6424291.5</v>
      </c>
      <c r="G194" s="380">
        <v>0</v>
      </c>
      <c r="H194" s="381">
        <v>928.5</v>
      </c>
      <c r="I194" s="381">
        <v>0</v>
      </c>
      <c r="J194" s="382" t="s">
        <v>92</v>
      </c>
      <c r="K194" s="378" t="s">
        <v>30</v>
      </c>
      <c r="L194" s="65"/>
    </row>
    <row r="195" spans="1:12" s="66" customFormat="1" ht="12" customHeight="1">
      <c r="A195" s="377" t="s">
        <v>300</v>
      </c>
      <c r="B195" s="241" t="s">
        <v>301</v>
      </c>
      <c r="C195" s="378" t="s">
        <v>91</v>
      </c>
      <c r="D195" s="244">
        <v>44454</v>
      </c>
      <c r="E195" s="244">
        <v>44484</v>
      </c>
      <c r="F195" s="379">
        <f t="shared" si="2"/>
        <v>830000</v>
      </c>
      <c r="G195" s="380">
        <v>830000</v>
      </c>
      <c r="H195" s="246">
        <v>0</v>
      </c>
      <c r="I195" s="381">
        <v>0</v>
      </c>
      <c r="J195" s="382" t="s">
        <v>92</v>
      </c>
      <c r="K195" s="378" t="s">
        <v>30</v>
      </c>
      <c r="L195" s="65"/>
    </row>
    <row r="196" spans="1:12" s="66" customFormat="1" ht="12" customHeight="1">
      <c r="A196" s="377" t="s">
        <v>298</v>
      </c>
      <c r="B196" s="241" t="s">
        <v>299</v>
      </c>
      <c r="C196" s="378" t="s">
        <v>91</v>
      </c>
      <c r="D196" s="244">
        <v>44468</v>
      </c>
      <c r="E196" s="244">
        <v>44498</v>
      </c>
      <c r="F196" s="379">
        <f t="shared" si="2"/>
        <v>950000</v>
      </c>
      <c r="G196" s="380">
        <v>950000</v>
      </c>
      <c r="H196" s="246">
        <v>0</v>
      </c>
      <c r="I196" s="381">
        <v>0</v>
      </c>
      <c r="J196" s="382" t="s">
        <v>92</v>
      </c>
      <c r="K196" s="378" t="s">
        <v>30</v>
      </c>
      <c r="L196" s="65"/>
    </row>
    <row r="197" spans="1:12" s="66" customFormat="1" ht="12" customHeight="1">
      <c r="A197" s="377" t="s">
        <v>295</v>
      </c>
      <c r="B197" s="241" t="s">
        <v>296</v>
      </c>
      <c r="C197" s="378" t="s">
        <v>91</v>
      </c>
      <c r="D197" s="244">
        <v>44462</v>
      </c>
      <c r="E197" s="244">
        <v>44522</v>
      </c>
      <c r="F197" s="379">
        <f t="shared" si="2"/>
        <v>8800000</v>
      </c>
      <c r="G197" s="380">
        <v>8800000</v>
      </c>
      <c r="H197" s="381">
        <v>0</v>
      </c>
      <c r="I197" s="381">
        <v>0</v>
      </c>
      <c r="J197" s="382" t="s">
        <v>92</v>
      </c>
      <c r="K197" s="378" t="s">
        <v>30</v>
      </c>
      <c r="L197" s="65"/>
    </row>
    <row r="198" spans="1:12" s="66" customFormat="1" ht="12" customHeight="1">
      <c r="A198" s="377" t="s">
        <v>297</v>
      </c>
      <c r="B198" s="241" t="s">
        <v>296</v>
      </c>
      <c r="C198" s="378" t="s">
        <v>91</v>
      </c>
      <c r="D198" s="244">
        <v>44462</v>
      </c>
      <c r="E198" s="244">
        <v>44522</v>
      </c>
      <c r="F198" s="379">
        <f t="shared" si="2"/>
        <v>3000000</v>
      </c>
      <c r="G198" s="380">
        <v>3000000</v>
      </c>
      <c r="H198" s="381">
        <v>0</v>
      </c>
      <c r="I198" s="381">
        <v>0</v>
      </c>
      <c r="J198" s="382" t="s">
        <v>92</v>
      </c>
      <c r="K198" s="378" t="s">
        <v>30</v>
      </c>
      <c r="L198" s="65"/>
    </row>
    <row r="199" spans="1:12" s="66" customFormat="1" ht="12" customHeight="1">
      <c r="A199" s="377" t="s">
        <v>293</v>
      </c>
      <c r="B199" s="241" t="s">
        <v>294</v>
      </c>
      <c r="C199" s="378" t="s">
        <v>91</v>
      </c>
      <c r="D199" s="244">
        <v>44467</v>
      </c>
      <c r="E199" s="244">
        <v>44497</v>
      </c>
      <c r="F199" s="379">
        <f t="shared" si="2"/>
        <v>8261000</v>
      </c>
      <c r="G199" s="380">
        <v>8261000</v>
      </c>
      <c r="H199" s="246">
        <v>0</v>
      </c>
      <c r="I199" s="381">
        <v>0</v>
      </c>
      <c r="J199" s="382" t="s">
        <v>92</v>
      </c>
      <c r="K199" s="378" t="s">
        <v>30</v>
      </c>
      <c r="L199" s="65"/>
    </row>
    <row r="200" spans="1:12" s="66" customFormat="1" ht="12" customHeight="1">
      <c r="A200" s="377" t="s">
        <v>292</v>
      </c>
      <c r="B200" s="241" t="s">
        <v>291</v>
      </c>
      <c r="C200" s="378" t="s">
        <v>91</v>
      </c>
      <c r="D200" s="244">
        <v>44459</v>
      </c>
      <c r="E200" s="244">
        <v>44489</v>
      </c>
      <c r="F200" s="379">
        <f t="shared" si="2"/>
        <v>1532000</v>
      </c>
      <c r="G200" s="380">
        <v>1532000</v>
      </c>
      <c r="H200" s="246">
        <v>0</v>
      </c>
      <c r="I200" s="381">
        <v>0</v>
      </c>
      <c r="J200" s="382" t="s">
        <v>92</v>
      </c>
      <c r="K200" s="378" t="s">
        <v>30</v>
      </c>
      <c r="L200" s="65"/>
    </row>
    <row r="201" spans="1:12" s="66" customFormat="1" ht="12" customHeight="1">
      <c r="A201" s="377" t="s">
        <v>290</v>
      </c>
      <c r="B201" s="241" t="s">
        <v>291</v>
      </c>
      <c r="C201" s="378" t="s">
        <v>91</v>
      </c>
      <c r="D201" s="244">
        <v>44456</v>
      </c>
      <c r="E201" s="244">
        <v>44486</v>
      </c>
      <c r="F201" s="379">
        <f t="shared" ref="F201:F264" si="3">+G201+H201*$C$4</f>
        <v>540000</v>
      </c>
      <c r="G201" s="380">
        <v>540000</v>
      </c>
      <c r="H201" s="381">
        <v>0</v>
      </c>
      <c r="I201" s="381">
        <v>0</v>
      </c>
      <c r="J201" s="382" t="s">
        <v>92</v>
      </c>
      <c r="K201" s="378" t="s">
        <v>30</v>
      </c>
      <c r="L201" s="65"/>
    </row>
    <row r="202" spans="1:12" s="66" customFormat="1" ht="12" customHeight="1">
      <c r="A202" s="377" t="s">
        <v>288</v>
      </c>
      <c r="B202" s="241" t="s">
        <v>289</v>
      </c>
      <c r="C202" s="378" t="s">
        <v>91</v>
      </c>
      <c r="D202" s="244">
        <v>44313</v>
      </c>
      <c r="E202" s="244">
        <v>44526</v>
      </c>
      <c r="F202" s="379">
        <f t="shared" si="3"/>
        <v>3653141</v>
      </c>
      <c r="G202" s="380">
        <v>3653141</v>
      </c>
      <c r="H202" s="246">
        <v>0</v>
      </c>
      <c r="I202" s="381">
        <v>0</v>
      </c>
      <c r="J202" s="382" t="s">
        <v>92</v>
      </c>
      <c r="K202" s="378" t="s">
        <v>30</v>
      </c>
      <c r="L202" s="65"/>
    </row>
    <row r="203" spans="1:12" s="66" customFormat="1" ht="12" customHeight="1">
      <c r="A203" s="377" t="s">
        <v>288</v>
      </c>
      <c r="B203" s="241" t="s">
        <v>289</v>
      </c>
      <c r="C203" s="378" t="s">
        <v>91</v>
      </c>
      <c r="D203" s="244">
        <v>44313</v>
      </c>
      <c r="E203" s="244">
        <v>44526</v>
      </c>
      <c r="F203" s="379">
        <f t="shared" si="3"/>
        <v>4052235</v>
      </c>
      <c r="G203" s="380">
        <v>4052235</v>
      </c>
      <c r="H203" s="246">
        <v>0</v>
      </c>
      <c r="I203" s="381">
        <v>0</v>
      </c>
      <c r="J203" s="382" t="s">
        <v>92</v>
      </c>
      <c r="K203" s="378" t="s">
        <v>30</v>
      </c>
      <c r="L203" s="65"/>
    </row>
    <row r="204" spans="1:12" s="66" customFormat="1" ht="12" customHeight="1">
      <c r="A204" s="377" t="s">
        <v>523</v>
      </c>
      <c r="B204" s="241" t="s">
        <v>492</v>
      </c>
      <c r="C204" s="378" t="s">
        <v>91</v>
      </c>
      <c r="D204" s="244">
        <v>44461</v>
      </c>
      <c r="E204" s="244">
        <v>44491</v>
      </c>
      <c r="F204" s="379">
        <f t="shared" si="3"/>
        <v>2594625</v>
      </c>
      <c r="G204" s="380">
        <v>0</v>
      </c>
      <c r="H204" s="381">
        <v>375</v>
      </c>
      <c r="I204" s="381">
        <v>0</v>
      </c>
      <c r="J204" s="382" t="s">
        <v>92</v>
      </c>
      <c r="K204" s="378" t="s">
        <v>30</v>
      </c>
      <c r="L204" s="65"/>
    </row>
    <row r="205" spans="1:12" s="66" customFormat="1" ht="12" customHeight="1">
      <c r="A205" s="377" t="s">
        <v>491</v>
      </c>
      <c r="B205" s="241" t="s">
        <v>492</v>
      </c>
      <c r="C205" s="378" t="s">
        <v>91</v>
      </c>
      <c r="D205" s="244">
        <v>44455</v>
      </c>
      <c r="E205" s="244">
        <v>44485</v>
      </c>
      <c r="F205" s="379">
        <f t="shared" si="3"/>
        <v>1037850</v>
      </c>
      <c r="G205" s="380">
        <v>0</v>
      </c>
      <c r="H205" s="381">
        <v>150</v>
      </c>
      <c r="I205" s="381">
        <v>0</v>
      </c>
      <c r="J205" s="382" t="s">
        <v>92</v>
      </c>
      <c r="K205" s="378" t="s">
        <v>30</v>
      </c>
      <c r="L205" s="65"/>
    </row>
    <row r="206" spans="1:12" s="66" customFormat="1" ht="12" customHeight="1">
      <c r="A206" s="377" t="s">
        <v>286</v>
      </c>
      <c r="B206" s="241" t="s">
        <v>287</v>
      </c>
      <c r="C206" s="378" t="s">
        <v>91</v>
      </c>
      <c r="D206" s="244">
        <v>44467</v>
      </c>
      <c r="E206" s="244">
        <v>44497</v>
      </c>
      <c r="F206" s="379">
        <f t="shared" si="3"/>
        <v>2400000</v>
      </c>
      <c r="G206" s="380">
        <v>2400000</v>
      </c>
      <c r="H206" s="246">
        <v>0</v>
      </c>
      <c r="I206" s="381">
        <v>0</v>
      </c>
      <c r="J206" s="382" t="s">
        <v>92</v>
      </c>
      <c r="K206" s="378" t="s">
        <v>30</v>
      </c>
      <c r="L206" s="65"/>
    </row>
    <row r="207" spans="1:12" s="66" customFormat="1" ht="12" customHeight="1">
      <c r="A207" s="377" t="s">
        <v>284</v>
      </c>
      <c r="B207" s="241" t="s">
        <v>285</v>
      </c>
      <c r="C207" s="378" t="s">
        <v>91</v>
      </c>
      <c r="D207" s="244">
        <v>44462</v>
      </c>
      <c r="E207" s="244">
        <v>44492</v>
      </c>
      <c r="F207" s="379">
        <f t="shared" si="3"/>
        <v>2500000</v>
      </c>
      <c r="G207" s="380">
        <v>2500000</v>
      </c>
      <c r="H207" s="246">
        <v>0</v>
      </c>
      <c r="I207" s="381">
        <v>0</v>
      </c>
      <c r="J207" s="382" t="s">
        <v>92</v>
      </c>
      <c r="K207" s="378" t="s">
        <v>30</v>
      </c>
      <c r="L207" s="65"/>
    </row>
    <row r="208" spans="1:12" s="66" customFormat="1" ht="12" customHeight="1">
      <c r="A208" s="377" t="s">
        <v>259</v>
      </c>
      <c r="B208" s="241" t="s">
        <v>128</v>
      </c>
      <c r="C208" s="378" t="s">
        <v>91</v>
      </c>
      <c r="D208" s="244">
        <v>44469</v>
      </c>
      <c r="E208" s="244">
        <v>44649</v>
      </c>
      <c r="F208" s="379">
        <f t="shared" si="3"/>
        <v>1700000</v>
      </c>
      <c r="G208" s="380">
        <v>1700000</v>
      </c>
      <c r="H208" s="381">
        <v>0</v>
      </c>
      <c r="I208" s="381">
        <v>0</v>
      </c>
      <c r="J208" s="382" t="s">
        <v>92</v>
      </c>
      <c r="K208" s="378" t="s">
        <v>30</v>
      </c>
      <c r="L208" s="65"/>
    </row>
    <row r="209" spans="1:12" s="66" customFormat="1" ht="12" customHeight="1">
      <c r="A209" s="377" t="s">
        <v>258</v>
      </c>
      <c r="B209" s="241" t="s">
        <v>128</v>
      </c>
      <c r="C209" s="378" t="s">
        <v>91</v>
      </c>
      <c r="D209" s="244">
        <v>44469</v>
      </c>
      <c r="E209" s="244">
        <v>44649</v>
      </c>
      <c r="F209" s="379">
        <f t="shared" si="3"/>
        <v>2660000</v>
      </c>
      <c r="G209" s="380">
        <v>2660000</v>
      </c>
      <c r="H209" s="381">
        <v>0</v>
      </c>
      <c r="I209" s="381">
        <v>0</v>
      </c>
      <c r="J209" s="382" t="s">
        <v>92</v>
      </c>
      <c r="K209" s="378" t="s">
        <v>30</v>
      </c>
      <c r="L209" s="65"/>
    </row>
    <row r="210" spans="1:12" s="66" customFormat="1" ht="12" customHeight="1">
      <c r="A210" s="377" t="s">
        <v>283</v>
      </c>
      <c r="B210" s="241" t="s">
        <v>128</v>
      </c>
      <c r="C210" s="378" t="s">
        <v>91</v>
      </c>
      <c r="D210" s="244">
        <v>44469</v>
      </c>
      <c r="E210" s="244">
        <v>44649</v>
      </c>
      <c r="F210" s="379">
        <f t="shared" si="3"/>
        <v>3000000</v>
      </c>
      <c r="G210" s="380">
        <v>3000000</v>
      </c>
      <c r="H210" s="381">
        <v>0</v>
      </c>
      <c r="I210" s="381">
        <v>0</v>
      </c>
      <c r="J210" s="382" t="s">
        <v>92</v>
      </c>
      <c r="K210" s="378" t="s">
        <v>30</v>
      </c>
      <c r="L210" s="65"/>
    </row>
    <row r="211" spans="1:12" s="66" customFormat="1" ht="12" customHeight="1">
      <c r="A211" s="377" t="s">
        <v>282</v>
      </c>
      <c r="B211" s="241" t="s">
        <v>128</v>
      </c>
      <c r="C211" s="378" t="s">
        <v>91</v>
      </c>
      <c r="D211" s="244">
        <v>44469</v>
      </c>
      <c r="E211" s="244">
        <v>44649</v>
      </c>
      <c r="F211" s="379">
        <f t="shared" si="3"/>
        <v>13300000</v>
      </c>
      <c r="G211" s="380">
        <v>13300000</v>
      </c>
      <c r="H211" s="381">
        <v>0</v>
      </c>
      <c r="I211" s="381">
        <v>0</v>
      </c>
      <c r="J211" s="382" t="s">
        <v>92</v>
      </c>
      <c r="K211" s="378" t="s">
        <v>30</v>
      </c>
      <c r="L211" s="65"/>
    </row>
    <row r="212" spans="1:12" s="66" customFormat="1" ht="12" customHeight="1">
      <c r="A212" s="377" t="s">
        <v>281</v>
      </c>
      <c r="B212" s="241" t="s">
        <v>128</v>
      </c>
      <c r="C212" s="378" t="s">
        <v>91</v>
      </c>
      <c r="D212" s="244">
        <v>44469</v>
      </c>
      <c r="E212" s="244">
        <v>44649</v>
      </c>
      <c r="F212" s="379">
        <f t="shared" si="3"/>
        <v>6800000</v>
      </c>
      <c r="G212" s="380">
        <v>6800000</v>
      </c>
      <c r="H212" s="381">
        <v>0</v>
      </c>
      <c r="I212" s="381">
        <v>0</v>
      </c>
      <c r="J212" s="382" t="s">
        <v>92</v>
      </c>
      <c r="K212" s="378" t="s">
        <v>30</v>
      </c>
      <c r="L212" s="65"/>
    </row>
    <row r="213" spans="1:12" s="66" customFormat="1" ht="12" customHeight="1">
      <c r="A213" s="377" t="s">
        <v>280</v>
      </c>
      <c r="B213" s="241" t="s">
        <v>128</v>
      </c>
      <c r="C213" s="378" t="s">
        <v>91</v>
      </c>
      <c r="D213" s="244">
        <v>44469</v>
      </c>
      <c r="E213" s="244">
        <v>44649</v>
      </c>
      <c r="F213" s="379">
        <f t="shared" si="3"/>
        <v>1330000</v>
      </c>
      <c r="G213" s="380">
        <v>1330000</v>
      </c>
      <c r="H213" s="381">
        <v>0</v>
      </c>
      <c r="I213" s="381">
        <v>0</v>
      </c>
      <c r="J213" s="382" t="s">
        <v>92</v>
      </c>
      <c r="K213" s="378" t="s">
        <v>30</v>
      </c>
      <c r="L213" s="65"/>
    </row>
    <row r="214" spans="1:12" s="66" customFormat="1" ht="12" customHeight="1">
      <c r="A214" s="377" t="s">
        <v>279</v>
      </c>
      <c r="B214" s="241" t="s">
        <v>128</v>
      </c>
      <c r="C214" s="378" t="s">
        <v>91</v>
      </c>
      <c r="D214" s="244">
        <v>44469</v>
      </c>
      <c r="E214" s="244">
        <v>44649</v>
      </c>
      <c r="F214" s="379">
        <f t="shared" si="3"/>
        <v>2000000</v>
      </c>
      <c r="G214" s="380">
        <v>2000000</v>
      </c>
      <c r="H214" s="381">
        <v>0</v>
      </c>
      <c r="I214" s="381">
        <v>0</v>
      </c>
      <c r="J214" s="382" t="s">
        <v>92</v>
      </c>
      <c r="K214" s="378" t="s">
        <v>30</v>
      </c>
      <c r="L214" s="65"/>
    </row>
    <row r="215" spans="1:12" s="66" customFormat="1" ht="12" customHeight="1">
      <c r="A215" s="377" t="s">
        <v>257</v>
      </c>
      <c r="B215" s="241" t="s">
        <v>128</v>
      </c>
      <c r="C215" s="378" t="s">
        <v>91</v>
      </c>
      <c r="D215" s="244">
        <v>44469</v>
      </c>
      <c r="E215" s="244">
        <v>44649</v>
      </c>
      <c r="F215" s="379">
        <f t="shared" si="3"/>
        <v>3108000</v>
      </c>
      <c r="G215" s="380">
        <v>3108000</v>
      </c>
      <c r="H215" s="381">
        <v>0</v>
      </c>
      <c r="I215" s="381">
        <v>0</v>
      </c>
      <c r="J215" s="382" t="s">
        <v>92</v>
      </c>
      <c r="K215" s="378" t="s">
        <v>30</v>
      </c>
      <c r="L215" s="65"/>
    </row>
    <row r="216" spans="1:12" s="66" customFormat="1" ht="12" customHeight="1">
      <c r="A216" s="377" t="s">
        <v>256</v>
      </c>
      <c r="B216" s="241" t="s">
        <v>128</v>
      </c>
      <c r="C216" s="378" t="s">
        <v>91</v>
      </c>
      <c r="D216" s="244">
        <v>44469</v>
      </c>
      <c r="E216" s="244">
        <v>44649</v>
      </c>
      <c r="F216" s="379">
        <f t="shared" si="3"/>
        <v>900000</v>
      </c>
      <c r="G216" s="380">
        <v>900000</v>
      </c>
      <c r="H216" s="246">
        <v>0</v>
      </c>
      <c r="I216" s="381">
        <v>0</v>
      </c>
      <c r="J216" s="382" t="s">
        <v>92</v>
      </c>
      <c r="K216" s="378" t="s">
        <v>30</v>
      </c>
      <c r="L216" s="65"/>
    </row>
    <row r="217" spans="1:12" s="66" customFormat="1" ht="12" customHeight="1">
      <c r="A217" s="377" t="s">
        <v>255</v>
      </c>
      <c r="B217" s="241" t="s">
        <v>128</v>
      </c>
      <c r="C217" s="378" t="s">
        <v>91</v>
      </c>
      <c r="D217" s="244">
        <v>44469</v>
      </c>
      <c r="E217" s="244">
        <v>44649</v>
      </c>
      <c r="F217" s="379">
        <f t="shared" si="3"/>
        <v>8775000</v>
      </c>
      <c r="G217" s="380">
        <v>8775000</v>
      </c>
      <c r="H217" s="246">
        <v>0</v>
      </c>
      <c r="I217" s="381">
        <v>0</v>
      </c>
      <c r="J217" s="382" t="s">
        <v>92</v>
      </c>
      <c r="K217" s="378" t="s">
        <v>30</v>
      </c>
      <c r="L217" s="65"/>
    </row>
    <row r="218" spans="1:12" s="66" customFormat="1" ht="12" customHeight="1">
      <c r="A218" s="377" t="s">
        <v>254</v>
      </c>
      <c r="B218" s="241" t="s">
        <v>128</v>
      </c>
      <c r="C218" s="378" t="s">
        <v>91</v>
      </c>
      <c r="D218" s="244">
        <v>44469</v>
      </c>
      <c r="E218" s="244">
        <v>44649</v>
      </c>
      <c r="F218" s="379">
        <f t="shared" si="3"/>
        <v>4250000</v>
      </c>
      <c r="G218" s="380">
        <v>4250000</v>
      </c>
      <c r="H218" s="246">
        <v>0</v>
      </c>
      <c r="I218" s="381">
        <v>0</v>
      </c>
      <c r="J218" s="382" t="s">
        <v>92</v>
      </c>
      <c r="K218" s="378" t="s">
        <v>30</v>
      </c>
      <c r="L218" s="65"/>
    </row>
    <row r="219" spans="1:12" s="66" customFormat="1" ht="12" customHeight="1">
      <c r="A219" s="377" t="s">
        <v>276</v>
      </c>
      <c r="B219" s="241" t="s">
        <v>128</v>
      </c>
      <c r="C219" s="378" t="s">
        <v>91</v>
      </c>
      <c r="D219" s="244">
        <v>44469</v>
      </c>
      <c r="E219" s="244">
        <v>44649</v>
      </c>
      <c r="F219" s="379">
        <f t="shared" si="3"/>
        <v>1470000</v>
      </c>
      <c r="G219" s="380">
        <v>1470000</v>
      </c>
      <c r="H219" s="381">
        <v>0</v>
      </c>
      <c r="I219" s="381">
        <v>0</v>
      </c>
      <c r="J219" s="382" t="s">
        <v>92</v>
      </c>
      <c r="K219" s="378" t="s">
        <v>30</v>
      </c>
      <c r="L219" s="65"/>
    </row>
    <row r="220" spans="1:12" s="66" customFormat="1" ht="12" customHeight="1">
      <c r="A220" s="377" t="s">
        <v>267</v>
      </c>
      <c r="B220" s="241" t="s">
        <v>128</v>
      </c>
      <c r="C220" s="378" t="s">
        <v>91</v>
      </c>
      <c r="D220" s="244">
        <v>44469</v>
      </c>
      <c r="E220" s="244">
        <v>44649</v>
      </c>
      <c r="F220" s="379">
        <f t="shared" si="3"/>
        <v>798000</v>
      </c>
      <c r="G220" s="380">
        <v>798000</v>
      </c>
      <c r="H220" s="381">
        <v>0</v>
      </c>
      <c r="I220" s="381">
        <v>0</v>
      </c>
      <c r="J220" s="382" t="s">
        <v>92</v>
      </c>
      <c r="K220" s="378" t="s">
        <v>30</v>
      </c>
      <c r="L220" s="65"/>
    </row>
    <row r="221" spans="1:12" s="66" customFormat="1" ht="12" customHeight="1">
      <c r="A221" s="377" t="s">
        <v>275</v>
      </c>
      <c r="B221" s="241" t="s">
        <v>128</v>
      </c>
      <c r="C221" s="378" t="s">
        <v>91</v>
      </c>
      <c r="D221" s="244">
        <v>44469</v>
      </c>
      <c r="E221" s="244">
        <v>44649</v>
      </c>
      <c r="F221" s="379">
        <f t="shared" si="3"/>
        <v>1862000</v>
      </c>
      <c r="G221" s="380">
        <v>1862000</v>
      </c>
      <c r="H221" s="381">
        <v>0</v>
      </c>
      <c r="I221" s="381">
        <v>0</v>
      </c>
      <c r="J221" s="382" t="s">
        <v>92</v>
      </c>
      <c r="K221" s="378" t="s">
        <v>30</v>
      </c>
      <c r="L221" s="65"/>
    </row>
    <row r="222" spans="1:12" s="66" customFormat="1" ht="12" customHeight="1">
      <c r="A222" s="377" t="s">
        <v>266</v>
      </c>
      <c r="B222" s="241" t="s">
        <v>128</v>
      </c>
      <c r="C222" s="378" t="s">
        <v>91</v>
      </c>
      <c r="D222" s="244">
        <v>44469</v>
      </c>
      <c r="E222" s="244">
        <v>44649</v>
      </c>
      <c r="F222" s="379">
        <f t="shared" si="3"/>
        <v>1995000</v>
      </c>
      <c r="G222" s="380">
        <v>1995000</v>
      </c>
      <c r="H222" s="381">
        <v>0</v>
      </c>
      <c r="I222" s="381">
        <v>0</v>
      </c>
      <c r="J222" s="382" t="s">
        <v>92</v>
      </c>
      <c r="K222" s="378" t="s">
        <v>30</v>
      </c>
      <c r="L222" s="65"/>
    </row>
    <row r="223" spans="1:12" s="66" customFormat="1" ht="12" customHeight="1">
      <c r="A223" s="377" t="s">
        <v>274</v>
      </c>
      <c r="B223" s="241" t="s">
        <v>128</v>
      </c>
      <c r="C223" s="378" t="s">
        <v>91</v>
      </c>
      <c r="D223" s="244">
        <v>44469</v>
      </c>
      <c r="E223" s="244">
        <v>44649</v>
      </c>
      <c r="F223" s="379">
        <f t="shared" si="3"/>
        <v>4655000</v>
      </c>
      <c r="G223" s="380">
        <v>4655000</v>
      </c>
      <c r="H223" s="381">
        <v>0</v>
      </c>
      <c r="I223" s="381">
        <v>0</v>
      </c>
      <c r="J223" s="382" t="s">
        <v>92</v>
      </c>
      <c r="K223" s="378" t="s">
        <v>30</v>
      </c>
      <c r="L223" s="65"/>
    </row>
    <row r="224" spans="1:12" s="66" customFormat="1" ht="12" customHeight="1">
      <c r="A224" s="377" t="s">
        <v>265</v>
      </c>
      <c r="B224" s="241" t="s">
        <v>128</v>
      </c>
      <c r="C224" s="378" t="s">
        <v>91</v>
      </c>
      <c r="D224" s="244">
        <v>44469</v>
      </c>
      <c r="E224" s="244">
        <v>44649</v>
      </c>
      <c r="F224" s="379">
        <f t="shared" si="3"/>
        <v>1218000</v>
      </c>
      <c r="G224" s="380">
        <v>1218000</v>
      </c>
      <c r="H224" s="381">
        <v>0</v>
      </c>
      <c r="I224" s="381">
        <v>0</v>
      </c>
      <c r="J224" s="382" t="s">
        <v>92</v>
      </c>
      <c r="K224" s="378" t="s">
        <v>30</v>
      </c>
      <c r="L224" s="65"/>
    </row>
    <row r="225" spans="1:12" s="66" customFormat="1" ht="12" customHeight="1">
      <c r="A225" s="377" t="s">
        <v>273</v>
      </c>
      <c r="B225" s="241" t="s">
        <v>128</v>
      </c>
      <c r="C225" s="378" t="s">
        <v>91</v>
      </c>
      <c r="D225" s="244">
        <v>44469</v>
      </c>
      <c r="E225" s="244">
        <v>44649</v>
      </c>
      <c r="F225" s="379">
        <f t="shared" si="3"/>
        <v>2842000</v>
      </c>
      <c r="G225" s="380">
        <v>2842000</v>
      </c>
      <c r="H225" s="381">
        <v>0</v>
      </c>
      <c r="I225" s="381">
        <v>0</v>
      </c>
      <c r="J225" s="382" t="s">
        <v>92</v>
      </c>
      <c r="K225" s="378" t="s">
        <v>30</v>
      </c>
      <c r="L225" s="65"/>
    </row>
    <row r="226" spans="1:12" s="66" customFormat="1" ht="12" customHeight="1">
      <c r="A226" s="377" t="s">
        <v>264</v>
      </c>
      <c r="B226" s="241" t="s">
        <v>128</v>
      </c>
      <c r="C226" s="378" t="s">
        <v>91</v>
      </c>
      <c r="D226" s="244">
        <v>44469</v>
      </c>
      <c r="E226" s="244">
        <v>44649</v>
      </c>
      <c r="F226" s="379">
        <f t="shared" si="3"/>
        <v>932400</v>
      </c>
      <c r="G226" s="380">
        <v>932400</v>
      </c>
      <c r="H226" s="381">
        <v>0</v>
      </c>
      <c r="I226" s="381">
        <v>0</v>
      </c>
      <c r="J226" s="382" t="s">
        <v>92</v>
      </c>
      <c r="K226" s="378" t="s">
        <v>30</v>
      </c>
      <c r="L226" s="65"/>
    </row>
    <row r="227" spans="1:12" s="66" customFormat="1" ht="12" customHeight="1">
      <c r="A227" s="377" t="s">
        <v>272</v>
      </c>
      <c r="B227" s="241" t="s">
        <v>128</v>
      </c>
      <c r="C227" s="378" t="s">
        <v>91</v>
      </c>
      <c r="D227" s="244">
        <v>44469</v>
      </c>
      <c r="E227" s="244">
        <v>44649</v>
      </c>
      <c r="F227" s="379">
        <f t="shared" si="3"/>
        <v>2175600</v>
      </c>
      <c r="G227" s="380">
        <v>2175600</v>
      </c>
      <c r="H227" s="381">
        <v>0</v>
      </c>
      <c r="I227" s="381">
        <v>0</v>
      </c>
      <c r="J227" s="382" t="s">
        <v>92</v>
      </c>
      <c r="K227" s="378" t="s">
        <v>30</v>
      </c>
      <c r="L227" s="65"/>
    </row>
    <row r="228" spans="1:12" s="66" customFormat="1" ht="12" customHeight="1">
      <c r="A228" s="377" t="s">
        <v>271</v>
      </c>
      <c r="B228" s="241" t="s">
        <v>128</v>
      </c>
      <c r="C228" s="378" t="s">
        <v>91</v>
      </c>
      <c r="D228" s="244">
        <v>44469</v>
      </c>
      <c r="E228" s="244">
        <v>44649</v>
      </c>
      <c r="F228" s="379">
        <f t="shared" si="3"/>
        <v>3626000</v>
      </c>
      <c r="G228" s="380">
        <v>3626000</v>
      </c>
      <c r="H228" s="381">
        <v>0</v>
      </c>
      <c r="I228" s="381">
        <v>0</v>
      </c>
      <c r="J228" s="382" t="s">
        <v>92</v>
      </c>
      <c r="K228" s="378" t="s">
        <v>30</v>
      </c>
      <c r="L228" s="65"/>
    </row>
    <row r="229" spans="1:12" s="66" customFormat="1" ht="12" customHeight="1">
      <c r="A229" s="377" t="s">
        <v>263</v>
      </c>
      <c r="B229" s="241" t="s">
        <v>128</v>
      </c>
      <c r="C229" s="378" t="s">
        <v>91</v>
      </c>
      <c r="D229" s="244">
        <v>44469</v>
      </c>
      <c r="E229" s="244">
        <v>44649</v>
      </c>
      <c r="F229" s="379">
        <f t="shared" si="3"/>
        <v>1554000</v>
      </c>
      <c r="G229" s="380">
        <v>1554000</v>
      </c>
      <c r="H229" s="381">
        <v>0</v>
      </c>
      <c r="I229" s="381">
        <v>0</v>
      </c>
      <c r="J229" s="382" t="s">
        <v>92</v>
      </c>
      <c r="K229" s="378" t="s">
        <v>30</v>
      </c>
      <c r="L229" s="65"/>
    </row>
    <row r="230" spans="1:12" s="66" customFormat="1" ht="12" customHeight="1">
      <c r="A230" s="377" t="s">
        <v>262</v>
      </c>
      <c r="B230" s="241" t="s">
        <v>128</v>
      </c>
      <c r="C230" s="378" t="s">
        <v>91</v>
      </c>
      <c r="D230" s="244">
        <v>44469</v>
      </c>
      <c r="E230" s="244">
        <v>44649</v>
      </c>
      <c r="F230" s="379">
        <f t="shared" si="3"/>
        <v>1806000</v>
      </c>
      <c r="G230" s="380">
        <v>1806000</v>
      </c>
      <c r="H230" s="381">
        <v>0</v>
      </c>
      <c r="I230" s="381">
        <v>0</v>
      </c>
      <c r="J230" s="382" t="s">
        <v>92</v>
      </c>
      <c r="K230" s="378" t="s">
        <v>30</v>
      </c>
      <c r="L230" s="65"/>
    </row>
    <row r="231" spans="1:12" s="66" customFormat="1" ht="12" customHeight="1">
      <c r="A231" s="377" t="s">
        <v>270</v>
      </c>
      <c r="B231" s="241" t="s">
        <v>128</v>
      </c>
      <c r="C231" s="378" t="s">
        <v>91</v>
      </c>
      <c r="D231" s="244">
        <v>44469</v>
      </c>
      <c r="E231" s="244">
        <v>44649</v>
      </c>
      <c r="F231" s="379">
        <f t="shared" si="3"/>
        <v>4214000</v>
      </c>
      <c r="G231" s="380">
        <v>4214000</v>
      </c>
      <c r="H231" s="381">
        <v>0</v>
      </c>
      <c r="I231" s="381">
        <v>0</v>
      </c>
      <c r="J231" s="382" t="s">
        <v>92</v>
      </c>
      <c r="K231" s="378" t="s">
        <v>30</v>
      </c>
      <c r="L231" s="65"/>
    </row>
    <row r="232" spans="1:12" s="66" customFormat="1" ht="12" customHeight="1">
      <c r="A232" s="377" t="s">
        <v>261</v>
      </c>
      <c r="B232" s="241" t="s">
        <v>128</v>
      </c>
      <c r="C232" s="378" t="s">
        <v>91</v>
      </c>
      <c r="D232" s="244">
        <v>44469</v>
      </c>
      <c r="E232" s="244">
        <v>44649</v>
      </c>
      <c r="F232" s="379">
        <f t="shared" si="3"/>
        <v>798000</v>
      </c>
      <c r="G232" s="380">
        <v>798000</v>
      </c>
      <c r="H232" s="246">
        <v>0</v>
      </c>
      <c r="I232" s="381">
        <v>0</v>
      </c>
      <c r="J232" s="382" t="s">
        <v>92</v>
      </c>
      <c r="K232" s="378" t="s">
        <v>30</v>
      </c>
      <c r="L232" s="65"/>
    </row>
    <row r="233" spans="1:12" s="66" customFormat="1" ht="12" customHeight="1">
      <c r="A233" s="377" t="s">
        <v>269</v>
      </c>
      <c r="B233" s="241" t="s">
        <v>128</v>
      </c>
      <c r="C233" s="378" t="s">
        <v>91</v>
      </c>
      <c r="D233" s="244">
        <v>44469</v>
      </c>
      <c r="E233" s="244">
        <v>44649</v>
      </c>
      <c r="F233" s="379">
        <f t="shared" si="3"/>
        <v>1862000</v>
      </c>
      <c r="G233" s="380">
        <v>1862000</v>
      </c>
      <c r="H233" s="381">
        <v>0</v>
      </c>
      <c r="I233" s="381">
        <v>0</v>
      </c>
      <c r="J233" s="382" t="s">
        <v>92</v>
      </c>
      <c r="K233" s="378" t="s">
        <v>30</v>
      </c>
      <c r="L233" s="65"/>
    </row>
    <row r="234" spans="1:12" s="66" customFormat="1" ht="12" customHeight="1">
      <c r="A234" s="377" t="s">
        <v>260</v>
      </c>
      <c r="B234" s="241" t="s">
        <v>128</v>
      </c>
      <c r="C234" s="378" t="s">
        <v>91</v>
      </c>
      <c r="D234" s="244">
        <v>44469</v>
      </c>
      <c r="E234" s="244">
        <v>44649</v>
      </c>
      <c r="F234" s="379">
        <f t="shared" si="3"/>
        <v>336000</v>
      </c>
      <c r="G234" s="380">
        <v>336000</v>
      </c>
      <c r="H234" s="246">
        <v>0</v>
      </c>
      <c r="I234" s="381">
        <v>0</v>
      </c>
      <c r="J234" s="382" t="s">
        <v>92</v>
      </c>
      <c r="K234" s="378" t="s">
        <v>30</v>
      </c>
      <c r="L234" s="65"/>
    </row>
    <row r="235" spans="1:12" s="66" customFormat="1" ht="12" customHeight="1">
      <c r="A235" s="377" t="s">
        <v>268</v>
      </c>
      <c r="B235" s="241" t="s">
        <v>128</v>
      </c>
      <c r="C235" s="378" t="s">
        <v>91</v>
      </c>
      <c r="D235" s="244">
        <v>44469</v>
      </c>
      <c r="E235" s="244">
        <v>44649</v>
      </c>
      <c r="F235" s="379">
        <f t="shared" si="3"/>
        <v>784000</v>
      </c>
      <c r="G235" s="380">
        <v>784000</v>
      </c>
      <c r="H235" s="381">
        <v>0</v>
      </c>
      <c r="I235" s="381">
        <v>0</v>
      </c>
      <c r="J235" s="382" t="s">
        <v>92</v>
      </c>
      <c r="K235" s="378" t="s">
        <v>30</v>
      </c>
      <c r="L235" s="65"/>
    </row>
    <row r="236" spans="1:12" s="66" customFormat="1" ht="12" customHeight="1">
      <c r="A236" s="377" t="s">
        <v>253</v>
      </c>
      <c r="B236" s="241" t="s">
        <v>128</v>
      </c>
      <c r="C236" s="378" t="s">
        <v>91</v>
      </c>
      <c r="D236" s="244">
        <v>44468</v>
      </c>
      <c r="E236" s="244">
        <v>44648</v>
      </c>
      <c r="F236" s="379">
        <f t="shared" si="3"/>
        <v>5610000</v>
      </c>
      <c r="G236" s="380">
        <v>5610000</v>
      </c>
      <c r="H236" s="381">
        <v>0</v>
      </c>
      <c r="I236" s="381">
        <v>0</v>
      </c>
      <c r="J236" s="382" t="s">
        <v>92</v>
      </c>
      <c r="K236" s="378" t="s">
        <v>30</v>
      </c>
      <c r="L236" s="65"/>
    </row>
    <row r="237" spans="1:12" s="66" customFormat="1" ht="12" customHeight="1">
      <c r="A237" s="377" t="s">
        <v>227</v>
      </c>
      <c r="B237" s="241" t="s">
        <v>128</v>
      </c>
      <c r="C237" s="378" t="s">
        <v>91</v>
      </c>
      <c r="D237" s="244">
        <v>44467</v>
      </c>
      <c r="E237" s="244">
        <v>44647</v>
      </c>
      <c r="F237" s="379">
        <f t="shared" si="3"/>
        <v>3060000</v>
      </c>
      <c r="G237" s="380">
        <v>3060000</v>
      </c>
      <c r="H237" s="246">
        <v>0</v>
      </c>
      <c r="I237" s="381">
        <v>0</v>
      </c>
      <c r="J237" s="382" t="s">
        <v>92</v>
      </c>
      <c r="K237" s="378" t="s">
        <v>30</v>
      </c>
      <c r="L237" s="65"/>
    </row>
    <row r="238" spans="1:12" s="66" customFormat="1" ht="12" customHeight="1">
      <c r="A238" s="377" t="s">
        <v>278</v>
      </c>
      <c r="B238" s="241" t="s">
        <v>128</v>
      </c>
      <c r="C238" s="378" t="s">
        <v>91</v>
      </c>
      <c r="D238" s="244">
        <v>44469</v>
      </c>
      <c r="E238" s="244">
        <v>44649</v>
      </c>
      <c r="F238" s="379">
        <f t="shared" si="3"/>
        <v>21780000</v>
      </c>
      <c r="G238" s="380">
        <v>21780000</v>
      </c>
      <c r="H238" s="381">
        <v>0</v>
      </c>
      <c r="I238" s="381">
        <v>0</v>
      </c>
      <c r="J238" s="382" t="s">
        <v>92</v>
      </c>
      <c r="K238" s="378" t="s">
        <v>30</v>
      </c>
      <c r="L238" s="65"/>
    </row>
    <row r="239" spans="1:12" s="66" customFormat="1" ht="12" customHeight="1">
      <c r="A239" s="377" t="s">
        <v>238</v>
      </c>
      <c r="B239" s="241" t="s">
        <v>128</v>
      </c>
      <c r="C239" s="378" t="s">
        <v>91</v>
      </c>
      <c r="D239" s="244">
        <v>44467</v>
      </c>
      <c r="E239" s="244">
        <v>44647</v>
      </c>
      <c r="F239" s="379">
        <f t="shared" si="3"/>
        <v>50820000</v>
      </c>
      <c r="G239" s="380">
        <v>50820000</v>
      </c>
      <c r="H239" s="381">
        <v>0</v>
      </c>
      <c r="I239" s="381">
        <v>0</v>
      </c>
      <c r="J239" s="382" t="s">
        <v>92</v>
      </c>
      <c r="K239" s="378" t="s">
        <v>30</v>
      </c>
      <c r="L239" s="65"/>
    </row>
    <row r="240" spans="1:12" s="66" customFormat="1" ht="12" customHeight="1">
      <c r="A240" s="377" t="s">
        <v>252</v>
      </c>
      <c r="B240" s="241" t="s">
        <v>128</v>
      </c>
      <c r="C240" s="378" t="s">
        <v>91</v>
      </c>
      <c r="D240" s="244">
        <v>44467</v>
      </c>
      <c r="E240" s="244">
        <v>44647</v>
      </c>
      <c r="F240" s="379">
        <f t="shared" si="3"/>
        <v>9000000</v>
      </c>
      <c r="G240" s="380">
        <v>9000000</v>
      </c>
      <c r="H240" s="246">
        <v>0</v>
      </c>
      <c r="I240" s="381">
        <v>0</v>
      </c>
      <c r="J240" s="382" t="s">
        <v>92</v>
      </c>
      <c r="K240" s="378" t="s">
        <v>30</v>
      </c>
      <c r="L240" s="65"/>
    </row>
    <row r="241" spans="1:12" s="66" customFormat="1" ht="12" customHeight="1">
      <c r="A241" s="377" t="s">
        <v>248</v>
      </c>
      <c r="B241" s="241" t="s">
        <v>128</v>
      </c>
      <c r="C241" s="378" t="s">
        <v>91</v>
      </c>
      <c r="D241" s="244">
        <v>44467</v>
      </c>
      <c r="E241" s="244">
        <v>44647</v>
      </c>
      <c r="F241" s="379">
        <f t="shared" si="3"/>
        <v>9000000</v>
      </c>
      <c r="G241" s="380">
        <v>9000000</v>
      </c>
      <c r="H241" s="246">
        <v>0</v>
      </c>
      <c r="I241" s="381">
        <v>0</v>
      </c>
      <c r="J241" s="382" t="s">
        <v>92</v>
      </c>
      <c r="K241" s="378" t="s">
        <v>30</v>
      </c>
      <c r="L241" s="65"/>
    </row>
    <row r="242" spans="1:12" s="66" customFormat="1" ht="12" customHeight="1">
      <c r="A242" s="377" t="s">
        <v>247</v>
      </c>
      <c r="B242" s="241" t="s">
        <v>128</v>
      </c>
      <c r="C242" s="378" t="s">
        <v>91</v>
      </c>
      <c r="D242" s="244">
        <v>44467</v>
      </c>
      <c r="E242" s="244">
        <v>44647</v>
      </c>
      <c r="F242" s="379">
        <f t="shared" si="3"/>
        <v>7200000</v>
      </c>
      <c r="G242" s="380">
        <v>7200000</v>
      </c>
      <c r="H242" s="246">
        <v>0</v>
      </c>
      <c r="I242" s="381">
        <v>0</v>
      </c>
      <c r="J242" s="382" t="s">
        <v>92</v>
      </c>
      <c r="K242" s="378" t="s">
        <v>30</v>
      </c>
      <c r="L242" s="65"/>
    </row>
    <row r="243" spans="1:12" s="66" customFormat="1" ht="12" customHeight="1">
      <c r="A243" s="377" t="s">
        <v>237</v>
      </c>
      <c r="B243" s="241" t="s">
        <v>128</v>
      </c>
      <c r="C243" s="378" t="s">
        <v>91</v>
      </c>
      <c r="D243" s="244">
        <v>44467</v>
      </c>
      <c r="E243" s="244">
        <v>44647</v>
      </c>
      <c r="F243" s="379">
        <f t="shared" si="3"/>
        <v>7200000</v>
      </c>
      <c r="G243" s="380">
        <v>7200000</v>
      </c>
      <c r="H243" s="381">
        <v>0</v>
      </c>
      <c r="I243" s="381">
        <v>0</v>
      </c>
      <c r="J243" s="382" t="s">
        <v>92</v>
      </c>
      <c r="K243" s="378" t="s">
        <v>30</v>
      </c>
      <c r="L243" s="65"/>
    </row>
    <row r="244" spans="1:12" s="66" customFormat="1" ht="12" customHeight="1">
      <c r="A244" s="377" t="s">
        <v>242</v>
      </c>
      <c r="B244" s="241" t="s">
        <v>128</v>
      </c>
      <c r="C244" s="378" t="s">
        <v>91</v>
      </c>
      <c r="D244" s="244">
        <v>44467</v>
      </c>
      <c r="E244" s="244">
        <v>44647</v>
      </c>
      <c r="F244" s="379">
        <f t="shared" si="3"/>
        <v>4930000</v>
      </c>
      <c r="G244" s="380">
        <v>4930000</v>
      </c>
      <c r="H244" s="381">
        <v>0</v>
      </c>
      <c r="I244" s="381">
        <v>0</v>
      </c>
      <c r="J244" s="382" t="s">
        <v>92</v>
      </c>
      <c r="K244" s="378" t="s">
        <v>30</v>
      </c>
      <c r="L244" s="65"/>
    </row>
    <row r="245" spans="1:12" s="66" customFormat="1" ht="12" customHeight="1">
      <c r="A245" s="377" t="s">
        <v>236</v>
      </c>
      <c r="B245" s="241" t="s">
        <v>128</v>
      </c>
      <c r="C245" s="378" t="s">
        <v>91</v>
      </c>
      <c r="D245" s="244">
        <v>44467</v>
      </c>
      <c r="E245" s="244">
        <v>44647</v>
      </c>
      <c r="F245" s="379">
        <f t="shared" si="3"/>
        <v>3000000</v>
      </c>
      <c r="G245" s="380">
        <v>3000000</v>
      </c>
      <c r="H245" s="246">
        <v>0</v>
      </c>
      <c r="I245" s="381">
        <v>0</v>
      </c>
      <c r="J245" s="382" t="s">
        <v>92</v>
      </c>
      <c r="K245" s="378" t="s">
        <v>30</v>
      </c>
      <c r="L245" s="65"/>
    </row>
    <row r="246" spans="1:12" s="66" customFormat="1" ht="12" customHeight="1">
      <c r="A246" s="377" t="s">
        <v>234</v>
      </c>
      <c r="B246" s="241" t="s">
        <v>128</v>
      </c>
      <c r="C246" s="378" t="s">
        <v>91</v>
      </c>
      <c r="D246" s="244">
        <v>44467</v>
      </c>
      <c r="E246" s="244">
        <v>44647</v>
      </c>
      <c r="F246" s="379">
        <f t="shared" si="3"/>
        <v>7200000</v>
      </c>
      <c r="G246" s="380">
        <v>7200000</v>
      </c>
      <c r="H246" s="246">
        <v>0</v>
      </c>
      <c r="I246" s="381">
        <v>0</v>
      </c>
      <c r="J246" s="382" t="s">
        <v>92</v>
      </c>
      <c r="K246" s="378" t="s">
        <v>30</v>
      </c>
      <c r="L246" s="65"/>
    </row>
    <row r="247" spans="1:12" s="66" customFormat="1" ht="12" customHeight="1">
      <c r="A247" s="377" t="s">
        <v>235</v>
      </c>
      <c r="B247" s="241" t="s">
        <v>128</v>
      </c>
      <c r="C247" s="378" t="s">
        <v>91</v>
      </c>
      <c r="D247" s="244">
        <v>44467</v>
      </c>
      <c r="E247" s="244">
        <v>44647</v>
      </c>
      <c r="F247" s="379">
        <f t="shared" si="3"/>
        <v>7200000</v>
      </c>
      <c r="G247" s="380">
        <v>7200000</v>
      </c>
      <c r="H247" s="246">
        <v>0</v>
      </c>
      <c r="I247" s="381">
        <v>0</v>
      </c>
      <c r="J247" s="382" t="s">
        <v>92</v>
      </c>
      <c r="K247" s="378" t="s">
        <v>30</v>
      </c>
      <c r="L247" s="65"/>
    </row>
    <row r="248" spans="1:12" s="66" customFormat="1" ht="12" customHeight="1">
      <c r="A248" s="377" t="s">
        <v>233</v>
      </c>
      <c r="B248" s="241" t="s">
        <v>128</v>
      </c>
      <c r="C248" s="378" t="s">
        <v>91</v>
      </c>
      <c r="D248" s="244">
        <v>44467</v>
      </c>
      <c r="E248" s="244">
        <v>44647</v>
      </c>
      <c r="F248" s="379">
        <f t="shared" si="3"/>
        <v>3700000</v>
      </c>
      <c r="G248" s="380">
        <v>3700000</v>
      </c>
      <c r="H248" s="246">
        <v>0</v>
      </c>
      <c r="I248" s="381">
        <v>0</v>
      </c>
      <c r="J248" s="382" t="s">
        <v>92</v>
      </c>
      <c r="K248" s="378" t="s">
        <v>30</v>
      </c>
      <c r="L248" s="65"/>
    </row>
    <row r="249" spans="1:12" s="66" customFormat="1" ht="12" customHeight="1">
      <c r="A249" s="377" t="s">
        <v>232</v>
      </c>
      <c r="B249" s="241" t="s">
        <v>128</v>
      </c>
      <c r="C249" s="378" t="s">
        <v>91</v>
      </c>
      <c r="D249" s="244">
        <v>44467</v>
      </c>
      <c r="E249" s="244">
        <v>44647</v>
      </c>
      <c r="F249" s="379">
        <f t="shared" si="3"/>
        <v>2500000</v>
      </c>
      <c r="G249" s="380">
        <v>2500000</v>
      </c>
      <c r="H249" s="381">
        <v>0</v>
      </c>
      <c r="I249" s="381">
        <v>0</v>
      </c>
      <c r="J249" s="382" t="s">
        <v>92</v>
      </c>
      <c r="K249" s="378" t="s">
        <v>30</v>
      </c>
      <c r="L249" s="65"/>
    </row>
    <row r="250" spans="1:12" s="66" customFormat="1" ht="12" customHeight="1">
      <c r="A250" s="377" t="s">
        <v>228</v>
      </c>
      <c r="B250" s="241" t="s">
        <v>128</v>
      </c>
      <c r="C250" s="378" t="s">
        <v>91</v>
      </c>
      <c r="D250" s="244">
        <v>44467</v>
      </c>
      <c r="E250" s="244">
        <v>44647</v>
      </c>
      <c r="F250" s="379">
        <f t="shared" si="3"/>
        <v>9000000</v>
      </c>
      <c r="G250" s="380">
        <v>9000000</v>
      </c>
      <c r="H250" s="381">
        <v>0</v>
      </c>
      <c r="I250" s="381">
        <v>0</v>
      </c>
      <c r="J250" s="382" t="s">
        <v>92</v>
      </c>
      <c r="K250" s="378" t="s">
        <v>30</v>
      </c>
      <c r="L250" s="65"/>
    </row>
    <row r="251" spans="1:12" s="66" customFormat="1" ht="12" customHeight="1">
      <c r="A251" s="377" t="s">
        <v>229</v>
      </c>
      <c r="B251" s="241" t="s">
        <v>128</v>
      </c>
      <c r="C251" s="378" t="s">
        <v>91</v>
      </c>
      <c r="D251" s="244">
        <v>44467</v>
      </c>
      <c r="E251" s="244">
        <v>44647</v>
      </c>
      <c r="F251" s="379">
        <f t="shared" si="3"/>
        <v>7000000</v>
      </c>
      <c r="G251" s="380">
        <v>7000000</v>
      </c>
      <c r="H251" s="381">
        <v>0</v>
      </c>
      <c r="I251" s="381">
        <v>0</v>
      </c>
      <c r="J251" s="382" t="s">
        <v>92</v>
      </c>
      <c r="K251" s="378" t="s">
        <v>30</v>
      </c>
      <c r="L251" s="65"/>
    </row>
    <row r="252" spans="1:12" s="66" customFormat="1" ht="12" customHeight="1">
      <c r="A252" s="377" t="s">
        <v>230</v>
      </c>
      <c r="B252" s="241" t="s">
        <v>128</v>
      </c>
      <c r="C252" s="378" t="s">
        <v>91</v>
      </c>
      <c r="D252" s="244">
        <v>44467</v>
      </c>
      <c r="E252" s="244">
        <v>44647</v>
      </c>
      <c r="F252" s="379">
        <f t="shared" si="3"/>
        <v>4800000</v>
      </c>
      <c r="G252" s="380">
        <v>4800000</v>
      </c>
      <c r="H252" s="246">
        <v>0</v>
      </c>
      <c r="I252" s="381">
        <v>0</v>
      </c>
      <c r="J252" s="382" t="s">
        <v>92</v>
      </c>
      <c r="K252" s="378" t="s">
        <v>30</v>
      </c>
      <c r="L252" s="65"/>
    </row>
    <row r="253" spans="1:12" s="66" customFormat="1" ht="12" customHeight="1">
      <c r="A253" s="377" t="s">
        <v>231</v>
      </c>
      <c r="B253" s="241" t="s">
        <v>128</v>
      </c>
      <c r="C253" s="378" t="s">
        <v>91</v>
      </c>
      <c r="D253" s="244">
        <v>44467</v>
      </c>
      <c r="E253" s="244">
        <v>44647</v>
      </c>
      <c r="F253" s="379">
        <f t="shared" si="3"/>
        <v>3700000</v>
      </c>
      <c r="G253" s="380">
        <v>3700000</v>
      </c>
      <c r="H253" s="246">
        <v>0</v>
      </c>
      <c r="I253" s="381">
        <v>0</v>
      </c>
      <c r="J253" s="382" t="s">
        <v>92</v>
      </c>
      <c r="K253" s="378" t="s">
        <v>30</v>
      </c>
      <c r="L253" s="65"/>
    </row>
    <row r="254" spans="1:12" s="66" customFormat="1" ht="12" customHeight="1">
      <c r="A254" s="377" t="s">
        <v>239</v>
      </c>
      <c r="B254" s="241" t="s">
        <v>128</v>
      </c>
      <c r="C254" s="378" t="s">
        <v>91</v>
      </c>
      <c r="D254" s="244">
        <v>44467</v>
      </c>
      <c r="E254" s="244">
        <v>44647</v>
      </c>
      <c r="F254" s="379">
        <f t="shared" si="3"/>
        <v>7300000</v>
      </c>
      <c r="G254" s="380">
        <v>7300000</v>
      </c>
      <c r="H254" s="381">
        <v>0</v>
      </c>
      <c r="I254" s="381">
        <v>0</v>
      </c>
      <c r="J254" s="382" t="s">
        <v>92</v>
      </c>
      <c r="K254" s="378" t="s">
        <v>30</v>
      </c>
      <c r="L254" s="65"/>
    </row>
    <row r="255" spans="1:12" s="66" customFormat="1" ht="12" customHeight="1">
      <c r="A255" s="377" t="s">
        <v>241</v>
      </c>
      <c r="B255" s="241" t="s">
        <v>128</v>
      </c>
      <c r="C255" s="378" t="s">
        <v>91</v>
      </c>
      <c r="D255" s="244">
        <v>44467</v>
      </c>
      <c r="E255" s="244">
        <v>44647</v>
      </c>
      <c r="F255" s="379">
        <f t="shared" si="3"/>
        <v>5600000</v>
      </c>
      <c r="G255" s="380">
        <v>5600000</v>
      </c>
      <c r="H255" s="381">
        <v>0</v>
      </c>
      <c r="I255" s="381">
        <v>0</v>
      </c>
      <c r="J255" s="382" t="s">
        <v>92</v>
      </c>
      <c r="K255" s="378" t="s">
        <v>30</v>
      </c>
      <c r="L255" s="65"/>
    </row>
    <row r="256" spans="1:12" s="66" customFormat="1" ht="12" customHeight="1">
      <c r="A256" s="377" t="s">
        <v>240</v>
      </c>
      <c r="B256" s="241" t="s">
        <v>128</v>
      </c>
      <c r="C256" s="378" t="s">
        <v>91</v>
      </c>
      <c r="D256" s="244">
        <v>44467</v>
      </c>
      <c r="E256" s="244">
        <v>44647</v>
      </c>
      <c r="F256" s="379">
        <f t="shared" si="3"/>
        <v>6150000</v>
      </c>
      <c r="G256" s="380">
        <v>6150000</v>
      </c>
      <c r="H256" s="381">
        <v>0</v>
      </c>
      <c r="I256" s="381">
        <v>0</v>
      </c>
      <c r="J256" s="382" t="s">
        <v>92</v>
      </c>
      <c r="K256" s="378" t="s">
        <v>30</v>
      </c>
      <c r="L256" s="65"/>
    </row>
    <row r="257" spans="1:12" s="66" customFormat="1" ht="12" customHeight="1">
      <c r="A257" s="377" t="s">
        <v>226</v>
      </c>
      <c r="B257" s="241" t="s">
        <v>128</v>
      </c>
      <c r="C257" s="378" t="s">
        <v>91</v>
      </c>
      <c r="D257" s="244">
        <v>44467</v>
      </c>
      <c r="E257" s="244">
        <v>44647</v>
      </c>
      <c r="F257" s="379">
        <f t="shared" si="3"/>
        <v>12515000</v>
      </c>
      <c r="G257" s="380">
        <v>12515000</v>
      </c>
      <c r="H257" s="381">
        <v>0</v>
      </c>
      <c r="I257" s="381">
        <v>0</v>
      </c>
      <c r="J257" s="382" t="s">
        <v>92</v>
      </c>
      <c r="K257" s="378" t="s">
        <v>30</v>
      </c>
      <c r="L257" s="65"/>
    </row>
    <row r="258" spans="1:12" s="66" customFormat="1" ht="12" customHeight="1">
      <c r="A258" s="377" t="s">
        <v>246</v>
      </c>
      <c r="B258" s="241" t="s">
        <v>128</v>
      </c>
      <c r="C258" s="378" t="s">
        <v>91</v>
      </c>
      <c r="D258" s="244">
        <v>44467</v>
      </c>
      <c r="E258" s="244">
        <v>44647</v>
      </c>
      <c r="F258" s="379">
        <f t="shared" si="3"/>
        <v>4930000</v>
      </c>
      <c r="G258" s="380">
        <v>4930000</v>
      </c>
      <c r="H258" s="381">
        <v>0</v>
      </c>
      <c r="I258" s="381">
        <v>0</v>
      </c>
      <c r="J258" s="382" t="s">
        <v>92</v>
      </c>
      <c r="K258" s="378" t="s">
        <v>30</v>
      </c>
      <c r="L258" s="65"/>
    </row>
    <row r="259" spans="1:12" s="66" customFormat="1" ht="12" customHeight="1">
      <c r="A259" s="377" t="s">
        <v>225</v>
      </c>
      <c r="B259" s="241" t="s">
        <v>128</v>
      </c>
      <c r="C259" s="378" t="s">
        <v>91</v>
      </c>
      <c r="D259" s="244">
        <v>44467</v>
      </c>
      <c r="E259" s="244">
        <v>44647</v>
      </c>
      <c r="F259" s="379">
        <f t="shared" si="3"/>
        <v>27002500</v>
      </c>
      <c r="G259" s="380">
        <v>27002500</v>
      </c>
      <c r="H259" s="381">
        <v>0</v>
      </c>
      <c r="I259" s="381">
        <v>0</v>
      </c>
      <c r="J259" s="382" t="s">
        <v>92</v>
      </c>
      <c r="K259" s="378" t="s">
        <v>30</v>
      </c>
      <c r="L259" s="65"/>
    </row>
    <row r="260" spans="1:12" s="66" customFormat="1" ht="12" customHeight="1">
      <c r="A260" s="377" t="s">
        <v>224</v>
      </c>
      <c r="B260" s="241" t="s">
        <v>128</v>
      </c>
      <c r="C260" s="378" t="s">
        <v>91</v>
      </c>
      <c r="D260" s="244">
        <v>44467</v>
      </c>
      <c r="E260" s="244">
        <v>44647</v>
      </c>
      <c r="F260" s="379">
        <f t="shared" si="3"/>
        <v>20627500</v>
      </c>
      <c r="G260" s="380">
        <v>20627500</v>
      </c>
      <c r="H260" s="381">
        <v>0</v>
      </c>
      <c r="I260" s="381">
        <v>0</v>
      </c>
      <c r="J260" s="382" t="s">
        <v>92</v>
      </c>
      <c r="K260" s="378" t="s">
        <v>30</v>
      </c>
      <c r="L260" s="65"/>
    </row>
    <row r="261" spans="1:12" s="66" customFormat="1" ht="12" customHeight="1">
      <c r="A261" s="377" t="s">
        <v>223</v>
      </c>
      <c r="B261" s="241" t="s">
        <v>128</v>
      </c>
      <c r="C261" s="378" t="s">
        <v>91</v>
      </c>
      <c r="D261" s="244">
        <v>44467</v>
      </c>
      <c r="E261" s="244">
        <v>44647</v>
      </c>
      <c r="F261" s="379">
        <f t="shared" si="3"/>
        <v>4250000</v>
      </c>
      <c r="G261" s="380">
        <v>4250000</v>
      </c>
      <c r="H261" s="381">
        <v>0</v>
      </c>
      <c r="I261" s="381">
        <v>0</v>
      </c>
      <c r="J261" s="382" t="s">
        <v>92</v>
      </c>
      <c r="K261" s="378" t="s">
        <v>30</v>
      </c>
      <c r="L261" s="65"/>
    </row>
    <row r="262" spans="1:12" s="66" customFormat="1" ht="12" customHeight="1">
      <c r="A262" s="377" t="s">
        <v>277</v>
      </c>
      <c r="B262" s="241" t="s">
        <v>128</v>
      </c>
      <c r="C262" s="378" t="s">
        <v>91</v>
      </c>
      <c r="D262" s="244">
        <v>44469</v>
      </c>
      <c r="E262" s="244">
        <v>44649</v>
      </c>
      <c r="F262" s="379">
        <f t="shared" si="3"/>
        <v>2500000</v>
      </c>
      <c r="G262" s="380">
        <v>2500000</v>
      </c>
      <c r="H262" s="246">
        <v>0</v>
      </c>
      <c r="I262" s="381">
        <v>0</v>
      </c>
      <c r="J262" s="382" t="s">
        <v>92</v>
      </c>
      <c r="K262" s="378" t="s">
        <v>30</v>
      </c>
      <c r="L262" s="65"/>
    </row>
    <row r="263" spans="1:12" s="66" customFormat="1" ht="12" customHeight="1">
      <c r="A263" s="377" t="s">
        <v>245</v>
      </c>
      <c r="B263" s="241" t="s">
        <v>128</v>
      </c>
      <c r="C263" s="378" t="s">
        <v>91</v>
      </c>
      <c r="D263" s="244">
        <v>44467</v>
      </c>
      <c r="E263" s="244">
        <v>44647</v>
      </c>
      <c r="F263" s="379">
        <f t="shared" si="3"/>
        <v>9000000</v>
      </c>
      <c r="G263" s="380">
        <v>9000000</v>
      </c>
      <c r="H263" s="246">
        <v>0</v>
      </c>
      <c r="I263" s="381">
        <v>0</v>
      </c>
      <c r="J263" s="382" t="s">
        <v>92</v>
      </c>
      <c r="K263" s="378" t="s">
        <v>30</v>
      </c>
      <c r="L263" s="65"/>
    </row>
    <row r="264" spans="1:12" s="66" customFormat="1" ht="12" customHeight="1">
      <c r="A264" s="377" t="s">
        <v>244</v>
      </c>
      <c r="B264" s="241" t="s">
        <v>128</v>
      </c>
      <c r="C264" s="378" t="s">
        <v>91</v>
      </c>
      <c r="D264" s="244">
        <v>44467</v>
      </c>
      <c r="E264" s="244">
        <v>44647</v>
      </c>
      <c r="F264" s="379">
        <f t="shared" si="3"/>
        <v>7000000</v>
      </c>
      <c r="G264" s="380">
        <v>7000000</v>
      </c>
      <c r="H264" s="246">
        <v>0</v>
      </c>
      <c r="I264" s="381">
        <v>0</v>
      </c>
      <c r="J264" s="382" t="s">
        <v>92</v>
      </c>
      <c r="K264" s="378" t="s">
        <v>30</v>
      </c>
      <c r="L264" s="65"/>
    </row>
    <row r="265" spans="1:12" s="66" customFormat="1" ht="12" customHeight="1">
      <c r="A265" s="377" t="s">
        <v>243</v>
      </c>
      <c r="B265" s="241" t="s">
        <v>128</v>
      </c>
      <c r="C265" s="378" t="s">
        <v>91</v>
      </c>
      <c r="D265" s="244">
        <v>44467</v>
      </c>
      <c r="E265" s="244">
        <v>44647</v>
      </c>
      <c r="F265" s="379">
        <f t="shared" ref="F265:F328" si="4">+G265+H265*$C$4</f>
        <v>4250000</v>
      </c>
      <c r="G265" s="380">
        <v>4250000</v>
      </c>
      <c r="H265" s="381">
        <v>0</v>
      </c>
      <c r="I265" s="381">
        <v>0</v>
      </c>
      <c r="J265" s="382" t="s">
        <v>92</v>
      </c>
      <c r="K265" s="378" t="s">
        <v>30</v>
      </c>
      <c r="L265" s="65"/>
    </row>
    <row r="266" spans="1:12" s="66" customFormat="1" ht="12" customHeight="1">
      <c r="A266" s="377" t="s">
        <v>250</v>
      </c>
      <c r="B266" s="241" t="s">
        <v>128</v>
      </c>
      <c r="C266" s="378" t="s">
        <v>91</v>
      </c>
      <c r="D266" s="244">
        <v>44467</v>
      </c>
      <c r="E266" s="244">
        <v>44647</v>
      </c>
      <c r="F266" s="379">
        <f t="shared" si="4"/>
        <v>2170000</v>
      </c>
      <c r="G266" s="380">
        <v>2170000</v>
      </c>
      <c r="H266" s="381">
        <v>0</v>
      </c>
      <c r="I266" s="381">
        <v>0</v>
      </c>
      <c r="J266" s="382" t="s">
        <v>92</v>
      </c>
      <c r="K266" s="378" t="s">
        <v>30</v>
      </c>
      <c r="L266" s="65"/>
    </row>
    <row r="267" spans="1:12" s="66" customFormat="1" ht="12" customHeight="1">
      <c r="A267" s="377" t="s">
        <v>251</v>
      </c>
      <c r="B267" s="241" t="s">
        <v>128</v>
      </c>
      <c r="C267" s="378" t="s">
        <v>91</v>
      </c>
      <c r="D267" s="244">
        <v>44467</v>
      </c>
      <c r="E267" s="244">
        <v>44647</v>
      </c>
      <c r="F267" s="379">
        <f t="shared" si="4"/>
        <v>900000</v>
      </c>
      <c r="G267" s="380">
        <v>900000</v>
      </c>
      <c r="H267" s="381">
        <v>0</v>
      </c>
      <c r="I267" s="381">
        <v>0</v>
      </c>
      <c r="J267" s="382" t="s">
        <v>92</v>
      </c>
      <c r="K267" s="378" t="s">
        <v>30</v>
      </c>
      <c r="L267" s="65"/>
    </row>
    <row r="268" spans="1:12" s="66" customFormat="1" ht="12" customHeight="1">
      <c r="A268" s="377" t="s">
        <v>249</v>
      </c>
      <c r="B268" s="241" t="s">
        <v>128</v>
      </c>
      <c r="C268" s="378" t="s">
        <v>91</v>
      </c>
      <c r="D268" s="244">
        <v>44467</v>
      </c>
      <c r="E268" s="244">
        <v>44647</v>
      </c>
      <c r="F268" s="379">
        <f t="shared" si="4"/>
        <v>1400000</v>
      </c>
      <c r="G268" s="380">
        <v>1400000</v>
      </c>
      <c r="H268" s="381">
        <v>0</v>
      </c>
      <c r="I268" s="381">
        <v>0</v>
      </c>
      <c r="J268" s="382" t="s">
        <v>92</v>
      </c>
      <c r="K268" s="378" t="s">
        <v>30</v>
      </c>
      <c r="L268" s="65"/>
    </row>
    <row r="269" spans="1:12" s="66" customFormat="1" ht="12" customHeight="1">
      <c r="A269" s="377" t="s">
        <v>220</v>
      </c>
      <c r="B269" s="241" t="s">
        <v>128</v>
      </c>
      <c r="C269" s="378" t="s">
        <v>91</v>
      </c>
      <c r="D269" s="244">
        <v>44463</v>
      </c>
      <c r="E269" s="244">
        <v>44643</v>
      </c>
      <c r="F269" s="379">
        <f t="shared" si="4"/>
        <v>3010000</v>
      </c>
      <c r="G269" s="380">
        <v>3010000</v>
      </c>
      <c r="H269" s="246">
        <v>0</v>
      </c>
      <c r="I269" s="381">
        <v>0</v>
      </c>
      <c r="J269" s="382" t="s">
        <v>92</v>
      </c>
      <c r="K269" s="378" t="s">
        <v>30</v>
      </c>
      <c r="L269" s="65"/>
    </row>
    <row r="270" spans="1:12" s="66" customFormat="1" ht="12" customHeight="1">
      <c r="A270" s="377" t="s">
        <v>219</v>
      </c>
      <c r="B270" s="241" t="s">
        <v>128</v>
      </c>
      <c r="C270" s="378" t="s">
        <v>91</v>
      </c>
      <c r="D270" s="244">
        <v>44463</v>
      </c>
      <c r="E270" s="244">
        <v>44643</v>
      </c>
      <c r="F270" s="379">
        <f t="shared" si="4"/>
        <v>5180000</v>
      </c>
      <c r="G270" s="380">
        <v>5180000</v>
      </c>
      <c r="H270" s="246">
        <v>0</v>
      </c>
      <c r="I270" s="381">
        <v>0</v>
      </c>
      <c r="J270" s="382" t="s">
        <v>92</v>
      </c>
      <c r="K270" s="378" t="s">
        <v>30</v>
      </c>
      <c r="L270" s="65"/>
    </row>
    <row r="271" spans="1:12" s="66" customFormat="1" ht="12" customHeight="1">
      <c r="A271" s="377" t="s">
        <v>221</v>
      </c>
      <c r="B271" s="241" t="s">
        <v>128</v>
      </c>
      <c r="C271" s="378" t="s">
        <v>91</v>
      </c>
      <c r="D271" s="244">
        <v>44463</v>
      </c>
      <c r="E271" s="244">
        <v>44643</v>
      </c>
      <c r="F271" s="379">
        <f t="shared" si="4"/>
        <v>2520000</v>
      </c>
      <c r="G271" s="380">
        <v>2520000</v>
      </c>
      <c r="H271" s="381">
        <v>0</v>
      </c>
      <c r="I271" s="381">
        <v>0</v>
      </c>
      <c r="J271" s="382" t="s">
        <v>92</v>
      </c>
      <c r="K271" s="378" t="s">
        <v>30</v>
      </c>
      <c r="L271" s="65"/>
    </row>
    <row r="272" spans="1:12" s="66" customFormat="1" ht="12" customHeight="1">
      <c r="A272" s="377" t="s">
        <v>222</v>
      </c>
      <c r="B272" s="241" t="s">
        <v>128</v>
      </c>
      <c r="C272" s="378" t="s">
        <v>91</v>
      </c>
      <c r="D272" s="244">
        <v>44463</v>
      </c>
      <c r="E272" s="244">
        <v>44643</v>
      </c>
      <c r="F272" s="379">
        <f t="shared" si="4"/>
        <v>3230000</v>
      </c>
      <c r="G272" s="380">
        <v>3230000</v>
      </c>
      <c r="H272" s="381">
        <v>0</v>
      </c>
      <c r="I272" s="381">
        <v>0</v>
      </c>
      <c r="J272" s="382" t="s">
        <v>92</v>
      </c>
      <c r="K272" s="378" t="s">
        <v>30</v>
      </c>
      <c r="L272" s="65"/>
    </row>
    <row r="273" spans="1:12" s="66" customFormat="1" ht="12" customHeight="1">
      <c r="A273" s="377" t="s">
        <v>218</v>
      </c>
      <c r="B273" s="241" t="s">
        <v>128</v>
      </c>
      <c r="C273" s="378" t="s">
        <v>91</v>
      </c>
      <c r="D273" s="244">
        <v>44463</v>
      </c>
      <c r="E273" s="244">
        <v>44643</v>
      </c>
      <c r="F273" s="379">
        <f t="shared" si="4"/>
        <v>4368000</v>
      </c>
      <c r="G273" s="380">
        <v>4368000</v>
      </c>
      <c r="H273" s="246">
        <v>0</v>
      </c>
      <c r="I273" s="381">
        <v>0</v>
      </c>
      <c r="J273" s="382" t="s">
        <v>92</v>
      </c>
      <c r="K273" s="378" t="s">
        <v>30</v>
      </c>
      <c r="L273" s="65"/>
    </row>
    <row r="274" spans="1:12" s="66" customFormat="1" ht="12" customHeight="1">
      <c r="A274" s="377" t="s">
        <v>217</v>
      </c>
      <c r="B274" s="241" t="s">
        <v>128</v>
      </c>
      <c r="C274" s="378" t="s">
        <v>91</v>
      </c>
      <c r="D274" s="244">
        <v>44463</v>
      </c>
      <c r="E274" s="244">
        <v>44643</v>
      </c>
      <c r="F274" s="379">
        <f t="shared" si="4"/>
        <v>14448000</v>
      </c>
      <c r="G274" s="380">
        <v>14448000</v>
      </c>
      <c r="H274" s="246">
        <v>0</v>
      </c>
      <c r="I274" s="381">
        <v>0</v>
      </c>
      <c r="J274" s="382" t="s">
        <v>92</v>
      </c>
      <c r="K274" s="378" t="s">
        <v>30</v>
      </c>
      <c r="L274" s="65"/>
    </row>
    <row r="275" spans="1:12" s="66" customFormat="1" ht="12" customHeight="1">
      <c r="A275" s="377" t="s">
        <v>216</v>
      </c>
      <c r="B275" s="241" t="s">
        <v>128</v>
      </c>
      <c r="C275" s="378" t="s">
        <v>91</v>
      </c>
      <c r="D275" s="244">
        <v>44463</v>
      </c>
      <c r="E275" s="244">
        <v>44643</v>
      </c>
      <c r="F275" s="379">
        <f t="shared" si="4"/>
        <v>4960000</v>
      </c>
      <c r="G275" s="380">
        <v>4960000</v>
      </c>
      <c r="H275" s="246">
        <v>0</v>
      </c>
      <c r="I275" s="381">
        <v>0</v>
      </c>
      <c r="J275" s="382" t="s">
        <v>92</v>
      </c>
      <c r="K275" s="378" t="s">
        <v>30</v>
      </c>
      <c r="L275" s="65"/>
    </row>
    <row r="276" spans="1:12" s="66" customFormat="1" ht="12" customHeight="1">
      <c r="A276" s="377" t="s">
        <v>214</v>
      </c>
      <c r="B276" s="241" t="s">
        <v>128</v>
      </c>
      <c r="C276" s="378" t="s">
        <v>91</v>
      </c>
      <c r="D276" s="244">
        <v>44462</v>
      </c>
      <c r="E276" s="244">
        <v>44642</v>
      </c>
      <c r="F276" s="379">
        <f t="shared" si="4"/>
        <v>3220000</v>
      </c>
      <c r="G276" s="380">
        <v>3220000</v>
      </c>
      <c r="H276" s="246">
        <v>0</v>
      </c>
      <c r="I276" s="381">
        <v>0</v>
      </c>
      <c r="J276" s="382" t="s">
        <v>92</v>
      </c>
      <c r="K276" s="378" t="s">
        <v>30</v>
      </c>
      <c r="L276" s="65"/>
    </row>
    <row r="277" spans="1:12" s="66" customFormat="1" ht="12" customHeight="1">
      <c r="A277" s="377" t="s">
        <v>213</v>
      </c>
      <c r="B277" s="241" t="s">
        <v>128</v>
      </c>
      <c r="C277" s="378" t="s">
        <v>91</v>
      </c>
      <c r="D277" s="244">
        <v>44462</v>
      </c>
      <c r="E277" s="244">
        <v>44642</v>
      </c>
      <c r="F277" s="379">
        <f t="shared" si="4"/>
        <v>5600000</v>
      </c>
      <c r="G277" s="380">
        <v>5600000</v>
      </c>
      <c r="H277" s="246">
        <v>0</v>
      </c>
      <c r="I277" s="381">
        <v>0</v>
      </c>
      <c r="J277" s="382" t="s">
        <v>92</v>
      </c>
      <c r="K277" s="378" t="s">
        <v>30</v>
      </c>
      <c r="L277" s="65"/>
    </row>
    <row r="278" spans="1:12" s="66" customFormat="1" ht="12" customHeight="1">
      <c r="A278" s="377" t="s">
        <v>212</v>
      </c>
      <c r="B278" s="241" t="s">
        <v>128</v>
      </c>
      <c r="C278" s="378" t="s">
        <v>91</v>
      </c>
      <c r="D278" s="244">
        <v>44462</v>
      </c>
      <c r="E278" s="244">
        <v>44642</v>
      </c>
      <c r="F278" s="379">
        <f t="shared" si="4"/>
        <v>5600000</v>
      </c>
      <c r="G278" s="380">
        <v>5600000</v>
      </c>
      <c r="H278" s="246">
        <v>0</v>
      </c>
      <c r="I278" s="381">
        <v>0</v>
      </c>
      <c r="J278" s="382" t="s">
        <v>92</v>
      </c>
      <c r="K278" s="378" t="s">
        <v>30</v>
      </c>
      <c r="L278" s="65"/>
    </row>
    <row r="279" spans="1:12" s="66" customFormat="1" ht="12" customHeight="1">
      <c r="A279" s="377" t="s">
        <v>211</v>
      </c>
      <c r="B279" s="241" t="s">
        <v>128</v>
      </c>
      <c r="C279" s="378" t="s">
        <v>91</v>
      </c>
      <c r="D279" s="244">
        <v>44462</v>
      </c>
      <c r="E279" s="244">
        <v>44642</v>
      </c>
      <c r="F279" s="379">
        <f t="shared" si="4"/>
        <v>7350000</v>
      </c>
      <c r="G279" s="380">
        <v>7350000</v>
      </c>
      <c r="H279" s="246">
        <v>0</v>
      </c>
      <c r="I279" s="381">
        <v>0</v>
      </c>
      <c r="J279" s="382" t="s">
        <v>92</v>
      </c>
      <c r="K279" s="378" t="s">
        <v>30</v>
      </c>
      <c r="L279" s="65"/>
    </row>
    <row r="280" spans="1:12" s="66" customFormat="1" ht="12" customHeight="1">
      <c r="A280" s="377" t="s">
        <v>210</v>
      </c>
      <c r="B280" s="241" t="s">
        <v>128</v>
      </c>
      <c r="C280" s="378" t="s">
        <v>91</v>
      </c>
      <c r="D280" s="244">
        <v>44462</v>
      </c>
      <c r="E280" s="244">
        <v>44642</v>
      </c>
      <c r="F280" s="379">
        <f t="shared" si="4"/>
        <v>5180000</v>
      </c>
      <c r="G280" s="380">
        <v>5180000</v>
      </c>
      <c r="H280" s="246">
        <v>0</v>
      </c>
      <c r="I280" s="381">
        <v>0</v>
      </c>
      <c r="J280" s="382" t="s">
        <v>92</v>
      </c>
      <c r="K280" s="378" t="s">
        <v>30</v>
      </c>
      <c r="L280" s="65"/>
    </row>
    <row r="281" spans="1:12" s="66" customFormat="1" ht="12" customHeight="1">
      <c r="A281" s="377" t="s">
        <v>215</v>
      </c>
      <c r="B281" s="241" t="s">
        <v>128</v>
      </c>
      <c r="C281" s="378" t="s">
        <v>91</v>
      </c>
      <c r="D281" s="244">
        <v>44462</v>
      </c>
      <c r="E281" s="244">
        <v>44642</v>
      </c>
      <c r="F281" s="379">
        <f t="shared" si="4"/>
        <v>4130000</v>
      </c>
      <c r="G281" s="380">
        <v>4130000</v>
      </c>
      <c r="H281" s="246">
        <v>0</v>
      </c>
      <c r="I281" s="381">
        <v>0</v>
      </c>
      <c r="J281" s="382" t="s">
        <v>92</v>
      </c>
      <c r="K281" s="378" t="s">
        <v>30</v>
      </c>
      <c r="L281" s="65"/>
    </row>
    <row r="282" spans="1:12" s="66" customFormat="1" ht="12" customHeight="1">
      <c r="A282" s="377" t="s">
        <v>209</v>
      </c>
      <c r="B282" s="241" t="s">
        <v>128</v>
      </c>
      <c r="C282" s="378" t="s">
        <v>91</v>
      </c>
      <c r="D282" s="244">
        <v>44462</v>
      </c>
      <c r="E282" s="244">
        <v>44642</v>
      </c>
      <c r="F282" s="379">
        <f t="shared" si="4"/>
        <v>2310000</v>
      </c>
      <c r="G282" s="380">
        <v>2310000</v>
      </c>
      <c r="H282" s="381">
        <v>0</v>
      </c>
      <c r="I282" s="381">
        <v>0</v>
      </c>
      <c r="J282" s="382" t="s">
        <v>92</v>
      </c>
      <c r="K282" s="378" t="s">
        <v>30</v>
      </c>
      <c r="L282" s="65"/>
    </row>
    <row r="283" spans="1:12" s="66" customFormat="1" ht="12" customHeight="1">
      <c r="A283" s="377" t="s">
        <v>208</v>
      </c>
      <c r="B283" s="241" t="s">
        <v>128</v>
      </c>
      <c r="C283" s="378" t="s">
        <v>91</v>
      </c>
      <c r="D283" s="244">
        <v>44462</v>
      </c>
      <c r="E283" s="244">
        <v>44642</v>
      </c>
      <c r="F283" s="379">
        <f t="shared" si="4"/>
        <v>5600000</v>
      </c>
      <c r="G283" s="380">
        <v>5600000</v>
      </c>
      <c r="H283" s="381">
        <v>0</v>
      </c>
      <c r="I283" s="381">
        <v>0</v>
      </c>
      <c r="J283" s="382" t="s">
        <v>92</v>
      </c>
      <c r="K283" s="378" t="s">
        <v>30</v>
      </c>
      <c r="L283" s="65"/>
    </row>
    <row r="284" spans="1:12" s="66" customFormat="1" ht="12" customHeight="1">
      <c r="A284" s="377" t="s">
        <v>205</v>
      </c>
      <c r="B284" s="241" t="s">
        <v>128</v>
      </c>
      <c r="C284" s="378" t="s">
        <v>91</v>
      </c>
      <c r="D284" s="244">
        <v>44461</v>
      </c>
      <c r="E284" s="244">
        <v>44641</v>
      </c>
      <c r="F284" s="379">
        <f t="shared" si="4"/>
        <v>7950000</v>
      </c>
      <c r="G284" s="380">
        <v>7950000</v>
      </c>
      <c r="H284" s="381">
        <v>0</v>
      </c>
      <c r="I284" s="381">
        <v>0</v>
      </c>
      <c r="J284" s="382" t="s">
        <v>92</v>
      </c>
      <c r="K284" s="378" t="s">
        <v>30</v>
      </c>
      <c r="L284" s="65"/>
    </row>
    <row r="285" spans="1:12" s="66" customFormat="1" ht="12" customHeight="1">
      <c r="A285" s="377" t="s">
        <v>204</v>
      </c>
      <c r="B285" s="241" t="s">
        <v>128</v>
      </c>
      <c r="C285" s="378" t="s">
        <v>91</v>
      </c>
      <c r="D285" s="244">
        <v>44461</v>
      </c>
      <c r="E285" s="244">
        <v>44641</v>
      </c>
      <c r="F285" s="379">
        <f t="shared" si="4"/>
        <v>336000</v>
      </c>
      <c r="G285" s="380">
        <v>336000</v>
      </c>
      <c r="H285" s="381">
        <v>0</v>
      </c>
      <c r="I285" s="381">
        <v>0</v>
      </c>
      <c r="J285" s="382" t="s">
        <v>92</v>
      </c>
      <c r="K285" s="378" t="s">
        <v>30</v>
      </c>
      <c r="L285" s="65"/>
    </row>
    <row r="286" spans="1:12" s="66" customFormat="1" ht="12" customHeight="1">
      <c r="A286" s="377" t="s">
        <v>203</v>
      </c>
      <c r="B286" s="241" t="s">
        <v>128</v>
      </c>
      <c r="C286" s="378" t="s">
        <v>91</v>
      </c>
      <c r="D286" s="244">
        <v>44461</v>
      </c>
      <c r="E286" s="244">
        <v>44641</v>
      </c>
      <c r="F286" s="379">
        <f t="shared" si="4"/>
        <v>784000</v>
      </c>
      <c r="G286" s="380">
        <v>784000</v>
      </c>
      <c r="H286" s="381">
        <v>0</v>
      </c>
      <c r="I286" s="381">
        <v>0</v>
      </c>
      <c r="J286" s="382" t="s">
        <v>92</v>
      </c>
      <c r="K286" s="378" t="s">
        <v>30</v>
      </c>
      <c r="L286" s="65"/>
    </row>
    <row r="287" spans="1:12" s="66" customFormat="1" ht="12" customHeight="1">
      <c r="A287" s="377" t="s">
        <v>202</v>
      </c>
      <c r="B287" s="241" t="s">
        <v>128</v>
      </c>
      <c r="C287" s="378" t="s">
        <v>91</v>
      </c>
      <c r="D287" s="244">
        <v>44461</v>
      </c>
      <c r="E287" s="244">
        <v>44641</v>
      </c>
      <c r="F287" s="379">
        <f t="shared" si="4"/>
        <v>1596000</v>
      </c>
      <c r="G287" s="380">
        <v>1596000</v>
      </c>
      <c r="H287" s="381">
        <v>0</v>
      </c>
      <c r="I287" s="381">
        <v>0</v>
      </c>
      <c r="J287" s="382" t="s">
        <v>92</v>
      </c>
      <c r="K287" s="378" t="s">
        <v>30</v>
      </c>
      <c r="L287" s="65"/>
    </row>
    <row r="288" spans="1:12" s="66" customFormat="1" ht="12" customHeight="1">
      <c r="A288" s="377" t="s">
        <v>201</v>
      </c>
      <c r="B288" s="241" t="s">
        <v>128</v>
      </c>
      <c r="C288" s="378" t="s">
        <v>91</v>
      </c>
      <c r="D288" s="244">
        <v>44461</v>
      </c>
      <c r="E288" s="244">
        <v>44641</v>
      </c>
      <c r="F288" s="379">
        <f t="shared" si="4"/>
        <v>3724000</v>
      </c>
      <c r="G288" s="380">
        <v>3724000</v>
      </c>
      <c r="H288" s="381">
        <v>0</v>
      </c>
      <c r="I288" s="381">
        <v>0</v>
      </c>
      <c r="J288" s="382" t="s">
        <v>92</v>
      </c>
      <c r="K288" s="378" t="s">
        <v>30</v>
      </c>
      <c r="L288" s="65"/>
    </row>
    <row r="289" spans="1:12" s="66" customFormat="1" ht="12" customHeight="1">
      <c r="A289" s="377" t="s">
        <v>206</v>
      </c>
      <c r="B289" s="241" t="s">
        <v>128</v>
      </c>
      <c r="C289" s="378" t="s">
        <v>91</v>
      </c>
      <c r="D289" s="244">
        <v>44461</v>
      </c>
      <c r="E289" s="244">
        <v>44641</v>
      </c>
      <c r="F289" s="379">
        <f t="shared" si="4"/>
        <v>3000000</v>
      </c>
      <c r="G289" s="380">
        <v>3000000</v>
      </c>
      <c r="H289" s="381">
        <v>0</v>
      </c>
      <c r="I289" s="381">
        <v>0</v>
      </c>
      <c r="J289" s="382" t="s">
        <v>92</v>
      </c>
      <c r="K289" s="378" t="s">
        <v>30</v>
      </c>
      <c r="L289" s="65"/>
    </row>
    <row r="290" spans="1:12" s="66" customFormat="1" ht="12" customHeight="1">
      <c r="A290" s="377" t="s">
        <v>207</v>
      </c>
      <c r="B290" s="241" t="s">
        <v>128</v>
      </c>
      <c r="C290" s="378" t="s">
        <v>91</v>
      </c>
      <c r="D290" s="244">
        <v>44461</v>
      </c>
      <c r="E290" s="244">
        <v>44641</v>
      </c>
      <c r="F290" s="379">
        <f t="shared" si="4"/>
        <v>2110000</v>
      </c>
      <c r="G290" s="380">
        <v>2110000</v>
      </c>
      <c r="H290" s="381">
        <v>0</v>
      </c>
      <c r="I290" s="381">
        <v>0</v>
      </c>
      <c r="J290" s="382" t="s">
        <v>92</v>
      </c>
      <c r="K290" s="378" t="s">
        <v>30</v>
      </c>
      <c r="L290" s="65"/>
    </row>
    <row r="291" spans="1:12" s="66" customFormat="1" ht="12" customHeight="1">
      <c r="A291" s="377" t="s">
        <v>198</v>
      </c>
      <c r="B291" s="241" t="s">
        <v>128</v>
      </c>
      <c r="C291" s="378" t="s">
        <v>91</v>
      </c>
      <c r="D291" s="244">
        <v>44460</v>
      </c>
      <c r="E291" s="244">
        <v>44640</v>
      </c>
      <c r="F291" s="379">
        <f t="shared" si="4"/>
        <v>7990000</v>
      </c>
      <c r="G291" s="380">
        <v>7990000</v>
      </c>
      <c r="H291" s="246">
        <v>0</v>
      </c>
      <c r="I291" s="381">
        <v>0</v>
      </c>
      <c r="J291" s="382" t="s">
        <v>92</v>
      </c>
      <c r="K291" s="378" t="s">
        <v>30</v>
      </c>
      <c r="L291" s="65"/>
    </row>
    <row r="292" spans="1:12" s="66" customFormat="1" ht="12" customHeight="1">
      <c r="A292" s="377" t="s">
        <v>199</v>
      </c>
      <c r="B292" s="241" t="s">
        <v>128</v>
      </c>
      <c r="C292" s="378" t="s">
        <v>91</v>
      </c>
      <c r="D292" s="244">
        <v>44460</v>
      </c>
      <c r="E292" s="244">
        <v>44640</v>
      </c>
      <c r="F292" s="379">
        <f t="shared" si="4"/>
        <v>2044000</v>
      </c>
      <c r="G292" s="380">
        <v>2044000</v>
      </c>
      <c r="H292" s="381">
        <v>0</v>
      </c>
      <c r="I292" s="381">
        <v>0</v>
      </c>
      <c r="J292" s="382" t="s">
        <v>92</v>
      </c>
      <c r="K292" s="378" t="s">
        <v>30</v>
      </c>
      <c r="L292" s="65"/>
    </row>
    <row r="293" spans="1:12" s="66" customFormat="1" ht="12" customHeight="1">
      <c r="A293" s="377" t="s">
        <v>200</v>
      </c>
      <c r="B293" s="241" t="s">
        <v>128</v>
      </c>
      <c r="C293" s="378" t="s">
        <v>91</v>
      </c>
      <c r="D293" s="244">
        <v>44460</v>
      </c>
      <c r="E293" s="244">
        <v>44640</v>
      </c>
      <c r="F293" s="379">
        <f t="shared" si="4"/>
        <v>5600000</v>
      </c>
      <c r="G293" s="380">
        <v>5600000</v>
      </c>
      <c r="H293" s="381">
        <v>0</v>
      </c>
      <c r="I293" s="381">
        <v>0</v>
      </c>
      <c r="J293" s="382" t="s">
        <v>92</v>
      </c>
      <c r="K293" s="378" t="s">
        <v>30</v>
      </c>
      <c r="L293" s="65"/>
    </row>
    <row r="294" spans="1:12" s="66" customFormat="1" ht="12" customHeight="1">
      <c r="A294" s="377" t="s">
        <v>197</v>
      </c>
      <c r="B294" s="241" t="s">
        <v>128</v>
      </c>
      <c r="C294" s="378" t="s">
        <v>91</v>
      </c>
      <c r="D294" s="244">
        <v>44455</v>
      </c>
      <c r="E294" s="244">
        <v>44635</v>
      </c>
      <c r="F294" s="379">
        <f t="shared" si="4"/>
        <v>10880000</v>
      </c>
      <c r="G294" s="380">
        <v>10880000</v>
      </c>
      <c r="H294" s="246">
        <v>0</v>
      </c>
      <c r="I294" s="381">
        <v>0</v>
      </c>
      <c r="J294" s="382" t="s">
        <v>92</v>
      </c>
      <c r="K294" s="378" t="s">
        <v>30</v>
      </c>
      <c r="L294" s="65"/>
    </row>
    <row r="295" spans="1:12" s="66" customFormat="1" ht="12" customHeight="1">
      <c r="A295" s="377" t="s">
        <v>196</v>
      </c>
      <c r="B295" s="241" t="s">
        <v>128</v>
      </c>
      <c r="C295" s="378" t="s">
        <v>91</v>
      </c>
      <c r="D295" s="244">
        <v>44455</v>
      </c>
      <c r="E295" s="244">
        <v>44635</v>
      </c>
      <c r="F295" s="379">
        <f t="shared" si="4"/>
        <v>9310000</v>
      </c>
      <c r="G295" s="380">
        <v>9310000</v>
      </c>
      <c r="H295" s="246">
        <v>0</v>
      </c>
      <c r="I295" s="381">
        <v>0</v>
      </c>
      <c r="J295" s="382" t="s">
        <v>92</v>
      </c>
      <c r="K295" s="378" t="s">
        <v>30</v>
      </c>
      <c r="L295" s="65"/>
    </row>
    <row r="296" spans="1:12" s="66" customFormat="1" ht="12" customHeight="1">
      <c r="A296" s="377" t="s">
        <v>195</v>
      </c>
      <c r="B296" s="241" t="s">
        <v>128</v>
      </c>
      <c r="C296" s="378" t="s">
        <v>91</v>
      </c>
      <c r="D296" s="244">
        <v>44455</v>
      </c>
      <c r="E296" s="244">
        <v>44635</v>
      </c>
      <c r="F296" s="379">
        <f t="shared" si="4"/>
        <v>6000000</v>
      </c>
      <c r="G296" s="380">
        <v>6000000</v>
      </c>
      <c r="H296" s="381">
        <v>0</v>
      </c>
      <c r="I296" s="381">
        <v>0</v>
      </c>
      <c r="J296" s="382" t="s">
        <v>92</v>
      </c>
      <c r="K296" s="378" t="s">
        <v>30</v>
      </c>
      <c r="L296" s="65"/>
    </row>
    <row r="297" spans="1:12" s="66" customFormat="1" ht="12" customHeight="1">
      <c r="A297" s="377" t="s">
        <v>139</v>
      </c>
      <c r="B297" s="241" t="s">
        <v>128</v>
      </c>
      <c r="C297" s="378" t="s">
        <v>91</v>
      </c>
      <c r="D297" s="244">
        <v>44455</v>
      </c>
      <c r="E297" s="244">
        <v>44613</v>
      </c>
      <c r="F297" s="379">
        <f t="shared" si="4"/>
        <v>8820000</v>
      </c>
      <c r="G297" s="380">
        <v>8820000</v>
      </c>
      <c r="H297" s="381">
        <v>0</v>
      </c>
      <c r="I297" s="381">
        <v>0</v>
      </c>
      <c r="J297" s="382" t="s">
        <v>92</v>
      </c>
      <c r="K297" s="378" t="s">
        <v>30</v>
      </c>
      <c r="L297" s="65"/>
    </row>
    <row r="298" spans="1:12" s="66" customFormat="1" ht="12" customHeight="1">
      <c r="A298" s="377" t="s">
        <v>193</v>
      </c>
      <c r="B298" s="241" t="s">
        <v>128</v>
      </c>
      <c r="C298" s="378" t="s">
        <v>91</v>
      </c>
      <c r="D298" s="244">
        <v>44455</v>
      </c>
      <c r="E298" s="244">
        <v>44635</v>
      </c>
      <c r="F298" s="379">
        <f t="shared" si="4"/>
        <v>1120000</v>
      </c>
      <c r="G298" s="380">
        <v>1120000</v>
      </c>
      <c r="H298" s="381">
        <v>0</v>
      </c>
      <c r="I298" s="381">
        <v>0</v>
      </c>
      <c r="J298" s="382" t="s">
        <v>92</v>
      </c>
      <c r="K298" s="378" t="s">
        <v>30</v>
      </c>
      <c r="L298" s="65"/>
    </row>
    <row r="299" spans="1:12" s="66" customFormat="1" ht="12" customHeight="1">
      <c r="A299" s="377" t="s">
        <v>194</v>
      </c>
      <c r="B299" s="241" t="s">
        <v>128</v>
      </c>
      <c r="C299" s="378" t="s">
        <v>91</v>
      </c>
      <c r="D299" s="244">
        <v>44455</v>
      </c>
      <c r="E299" s="244">
        <v>44635</v>
      </c>
      <c r="F299" s="379">
        <f t="shared" si="4"/>
        <v>5180000</v>
      </c>
      <c r="G299" s="380">
        <v>5180000</v>
      </c>
      <c r="H299" s="381">
        <v>0</v>
      </c>
      <c r="I299" s="381">
        <v>0</v>
      </c>
      <c r="J299" s="382" t="s">
        <v>92</v>
      </c>
      <c r="K299" s="378" t="s">
        <v>30</v>
      </c>
      <c r="L299" s="65"/>
    </row>
    <row r="300" spans="1:12" s="66" customFormat="1" ht="12" customHeight="1">
      <c r="A300" s="377" t="s">
        <v>191</v>
      </c>
      <c r="B300" s="241" t="s">
        <v>128</v>
      </c>
      <c r="C300" s="378" t="s">
        <v>91</v>
      </c>
      <c r="D300" s="244">
        <v>44454</v>
      </c>
      <c r="E300" s="244">
        <v>44634</v>
      </c>
      <c r="F300" s="379">
        <f t="shared" si="4"/>
        <v>2520000</v>
      </c>
      <c r="G300" s="380">
        <v>2520000</v>
      </c>
      <c r="H300" s="381">
        <v>0</v>
      </c>
      <c r="I300" s="381">
        <v>0</v>
      </c>
      <c r="J300" s="382" t="s">
        <v>92</v>
      </c>
      <c r="K300" s="378" t="s">
        <v>30</v>
      </c>
      <c r="L300" s="65"/>
    </row>
    <row r="301" spans="1:12" s="66" customFormat="1" ht="12" customHeight="1">
      <c r="A301" s="377" t="s">
        <v>192</v>
      </c>
      <c r="B301" s="241" t="s">
        <v>128</v>
      </c>
      <c r="C301" s="378" t="s">
        <v>91</v>
      </c>
      <c r="D301" s="244">
        <v>44454</v>
      </c>
      <c r="E301" s="244">
        <v>44634</v>
      </c>
      <c r="F301" s="379">
        <f t="shared" si="4"/>
        <v>1500000</v>
      </c>
      <c r="G301" s="380">
        <v>1500000</v>
      </c>
      <c r="H301" s="381">
        <v>0</v>
      </c>
      <c r="I301" s="381">
        <v>0</v>
      </c>
      <c r="J301" s="382" t="s">
        <v>92</v>
      </c>
      <c r="K301" s="378" t="s">
        <v>30</v>
      </c>
      <c r="L301" s="65"/>
    </row>
    <row r="302" spans="1:12" s="66" customFormat="1" ht="12" customHeight="1">
      <c r="A302" s="377" t="s">
        <v>186</v>
      </c>
      <c r="B302" s="241" t="s">
        <v>128</v>
      </c>
      <c r="C302" s="378" t="s">
        <v>91</v>
      </c>
      <c r="D302" s="244">
        <v>44453</v>
      </c>
      <c r="E302" s="244">
        <v>44633</v>
      </c>
      <c r="F302" s="379">
        <f t="shared" si="4"/>
        <v>2940000</v>
      </c>
      <c r="G302" s="380">
        <v>2940000</v>
      </c>
      <c r="H302" s="381">
        <v>0</v>
      </c>
      <c r="I302" s="381">
        <v>0</v>
      </c>
      <c r="J302" s="382" t="s">
        <v>92</v>
      </c>
      <c r="K302" s="378" t="s">
        <v>30</v>
      </c>
      <c r="L302" s="65"/>
    </row>
    <row r="303" spans="1:12" s="66" customFormat="1" ht="12" customHeight="1">
      <c r="A303" s="377" t="s">
        <v>185</v>
      </c>
      <c r="B303" s="241" t="s">
        <v>128</v>
      </c>
      <c r="C303" s="378" t="s">
        <v>91</v>
      </c>
      <c r="D303" s="244">
        <v>44453</v>
      </c>
      <c r="E303" s="244">
        <v>44633</v>
      </c>
      <c r="F303" s="379">
        <f t="shared" si="4"/>
        <v>2940000</v>
      </c>
      <c r="G303" s="380">
        <v>2940000</v>
      </c>
      <c r="H303" s="246">
        <v>0</v>
      </c>
      <c r="I303" s="381">
        <v>0</v>
      </c>
      <c r="J303" s="382" t="s">
        <v>92</v>
      </c>
      <c r="K303" s="378" t="s">
        <v>30</v>
      </c>
      <c r="L303" s="65"/>
    </row>
    <row r="304" spans="1:12" s="66" customFormat="1" ht="12" customHeight="1">
      <c r="A304" s="377" t="s">
        <v>181</v>
      </c>
      <c r="B304" s="241" t="s">
        <v>128</v>
      </c>
      <c r="C304" s="378" t="s">
        <v>91</v>
      </c>
      <c r="D304" s="244">
        <v>44453</v>
      </c>
      <c r="E304" s="244">
        <v>44633</v>
      </c>
      <c r="F304" s="379">
        <f t="shared" si="4"/>
        <v>1540000</v>
      </c>
      <c r="G304" s="380">
        <v>1540000</v>
      </c>
      <c r="H304" s="381">
        <v>0</v>
      </c>
      <c r="I304" s="381">
        <v>0</v>
      </c>
      <c r="J304" s="382" t="s">
        <v>92</v>
      </c>
      <c r="K304" s="378" t="s">
        <v>30</v>
      </c>
      <c r="L304" s="65"/>
    </row>
    <row r="305" spans="1:12" s="66" customFormat="1" ht="12" customHeight="1">
      <c r="A305" s="377" t="s">
        <v>180</v>
      </c>
      <c r="B305" s="241" t="s">
        <v>128</v>
      </c>
      <c r="C305" s="378" t="s">
        <v>91</v>
      </c>
      <c r="D305" s="244">
        <v>44453</v>
      </c>
      <c r="E305" s="244">
        <v>44633</v>
      </c>
      <c r="F305" s="379">
        <f t="shared" si="4"/>
        <v>3430000</v>
      </c>
      <c r="G305" s="380">
        <v>3430000</v>
      </c>
      <c r="H305" s="381">
        <v>0</v>
      </c>
      <c r="I305" s="381">
        <v>0</v>
      </c>
      <c r="J305" s="382" t="s">
        <v>92</v>
      </c>
      <c r="K305" s="378" t="s">
        <v>30</v>
      </c>
      <c r="L305" s="65"/>
    </row>
    <row r="306" spans="1:12" s="66" customFormat="1" ht="12" customHeight="1">
      <c r="A306" s="377" t="s">
        <v>179</v>
      </c>
      <c r="B306" s="241" t="s">
        <v>128</v>
      </c>
      <c r="C306" s="378" t="s">
        <v>91</v>
      </c>
      <c r="D306" s="244">
        <v>44453</v>
      </c>
      <c r="E306" s="244">
        <v>44633</v>
      </c>
      <c r="F306" s="379">
        <f t="shared" si="4"/>
        <v>4060000</v>
      </c>
      <c r="G306" s="380">
        <v>4060000</v>
      </c>
      <c r="H306" s="381">
        <v>0</v>
      </c>
      <c r="I306" s="381">
        <v>0</v>
      </c>
      <c r="J306" s="382" t="s">
        <v>92</v>
      </c>
      <c r="K306" s="378" t="s">
        <v>30</v>
      </c>
      <c r="L306" s="65"/>
    </row>
    <row r="307" spans="1:12" s="66" customFormat="1" ht="12" customHeight="1">
      <c r="A307" s="377" t="s">
        <v>178</v>
      </c>
      <c r="B307" s="241" t="s">
        <v>128</v>
      </c>
      <c r="C307" s="378" t="s">
        <v>91</v>
      </c>
      <c r="D307" s="244">
        <v>44453</v>
      </c>
      <c r="E307" s="244">
        <v>44633</v>
      </c>
      <c r="F307" s="379">
        <f t="shared" si="4"/>
        <v>2940000</v>
      </c>
      <c r="G307" s="380">
        <v>2940000</v>
      </c>
      <c r="H307" s="381">
        <v>0</v>
      </c>
      <c r="I307" s="381">
        <v>0</v>
      </c>
      <c r="J307" s="382" t="s">
        <v>92</v>
      </c>
      <c r="K307" s="378" t="s">
        <v>30</v>
      </c>
      <c r="L307" s="65"/>
    </row>
    <row r="308" spans="1:12" s="66" customFormat="1" ht="12" customHeight="1">
      <c r="A308" s="377" t="s">
        <v>177</v>
      </c>
      <c r="B308" s="241" t="s">
        <v>128</v>
      </c>
      <c r="C308" s="378" t="s">
        <v>91</v>
      </c>
      <c r="D308" s="244">
        <v>44453</v>
      </c>
      <c r="E308" s="244">
        <v>44633</v>
      </c>
      <c r="F308" s="379">
        <f t="shared" si="4"/>
        <v>3570000</v>
      </c>
      <c r="G308" s="380">
        <v>3570000</v>
      </c>
      <c r="H308" s="381">
        <v>0</v>
      </c>
      <c r="I308" s="381">
        <v>0</v>
      </c>
      <c r="J308" s="382" t="s">
        <v>92</v>
      </c>
      <c r="K308" s="378" t="s">
        <v>30</v>
      </c>
      <c r="L308" s="65"/>
    </row>
    <row r="309" spans="1:12" s="66" customFormat="1" ht="12" customHeight="1">
      <c r="A309" s="377" t="s">
        <v>184</v>
      </c>
      <c r="B309" s="241" t="s">
        <v>128</v>
      </c>
      <c r="C309" s="378" t="s">
        <v>91</v>
      </c>
      <c r="D309" s="244">
        <v>44453</v>
      </c>
      <c r="E309" s="244">
        <v>44633</v>
      </c>
      <c r="F309" s="379">
        <f t="shared" si="4"/>
        <v>5180000</v>
      </c>
      <c r="G309" s="380">
        <v>5180000</v>
      </c>
      <c r="H309" s="246">
        <v>0</v>
      </c>
      <c r="I309" s="381">
        <v>0</v>
      </c>
      <c r="J309" s="382" t="s">
        <v>92</v>
      </c>
      <c r="K309" s="378" t="s">
        <v>30</v>
      </c>
      <c r="L309" s="65"/>
    </row>
    <row r="310" spans="1:12" s="66" customFormat="1" ht="12" customHeight="1">
      <c r="A310" s="377" t="s">
        <v>182</v>
      </c>
      <c r="B310" s="241" t="s">
        <v>128</v>
      </c>
      <c r="C310" s="378" t="s">
        <v>91</v>
      </c>
      <c r="D310" s="244">
        <v>44453</v>
      </c>
      <c r="E310" s="244">
        <v>44633</v>
      </c>
      <c r="F310" s="379">
        <f t="shared" si="4"/>
        <v>6600000</v>
      </c>
      <c r="G310" s="380">
        <v>6600000</v>
      </c>
      <c r="H310" s="246">
        <v>0</v>
      </c>
      <c r="I310" s="381">
        <v>0</v>
      </c>
      <c r="J310" s="382" t="s">
        <v>92</v>
      </c>
      <c r="K310" s="378" t="s">
        <v>30</v>
      </c>
      <c r="L310" s="65"/>
    </row>
    <row r="311" spans="1:12" s="66" customFormat="1" ht="12" customHeight="1">
      <c r="A311" s="377" t="s">
        <v>183</v>
      </c>
      <c r="B311" s="241" t="s">
        <v>128</v>
      </c>
      <c r="C311" s="378" t="s">
        <v>91</v>
      </c>
      <c r="D311" s="244">
        <v>44453</v>
      </c>
      <c r="E311" s="244">
        <v>44633</v>
      </c>
      <c r="F311" s="379">
        <f t="shared" si="4"/>
        <v>6720000</v>
      </c>
      <c r="G311" s="380">
        <v>6720000</v>
      </c>
      <c r="H311" s="246">
        <v>0</v>
      </c>
      <c r="I311" s="381">
        <v>0</v>
      </c>
      <c r="J311" s="382" t="s">
        <v>92</v>
      </c>
      <c r="K311" s="378" t="s">
        <v>30</v>
      </c>
      <c r="L311" s="65"/>
    </row>
    <row r="312" spans="1:12" s="66" customFormat="1" ht="12" customHeight="1">
      <c r="A312" s="377" t="s">
        <v>190</v>
      </c>
      <c r="B312" s="241" t="s">
        <v>128</v>
      </c>
      <c r="C312" s="378" t="s">
        <v>91</v>
      </c>
      <c r="D312" s="244">
        <v>44453</v>
      </c>
      <c r="E312" s="244">
        <v>44633</v>
      </c>
      <c r="F312" s="379">
        <f t="shared" si="4"/>
        <v>2590000</v>
      </c>
      <c r="G312" s="380">
        <v>2590000</v>
      </c>
      <c r="H312" s="246">
        <v>0</v>
      </c>
      <c r="I312" s="381">
        <v>0</v>
      </c>
      <c r="J312" s="382" t="s">
        <v>92</v>
      </c>
      <c r="K312" s="378" t="s">
        <v>30</v>
      </c>
      <c r="L312" s="65"/>
    </row>
    <row r="313" spans="1:12" s="66" customFormat="1" ht="12" customHeight="1">
      <c r="A313" s="377" t="s">
        <v>188</v>
      </c>
      <c r="B313" s="241" t="s">
        <v>128</v>
      </c>
      <c r="C313" s="378" t="s">
        <v>91</v>
      </c>
      <c r="D313" s="244">
        <v>44453</v>
      </c>
      <c r="E313" s="244">
        <v>44633</v>
      </c>
      <c r="F313" s="379">
        <f t="shared" si="4"/>
        <v>5600000</v>
      </c>
      <c r="G313" s="380">
        <v>5600000</v>
      </c>
      <c r="H313" s="381">
        <v>0</v>
      </c>
      <c r="I313" s="381">
        <v>0</v>
      </c>
      <c r="J313" s="382" t="s">
        <v>92</v>
      </c>
      <c r="K313" s="378" t="s">
        <v>30</v>
      </c>
      <c r="L313" s="65"/>
    </row>
    <row r="314" spans="1:12" s="66" customFormat="1" ht="12" customHeight="1">
      <c r="A314" s="377" t="s">
        <v>187</v>
      </c>
      <c r="B314" s="241" t="s">
        <v>128</v>
      </c>
      <c r="C314" s="378" t="s">
        <v>91</v>
      </c>
      <c r="D314" s="244">
        <v>44453</v>
      </c>
      <c r="E314" s="244">
        <v>44633</v>
      </c>
      <c r="F314" s="379">
        <f t="shared" si="4"/>
        <v>3920000</v>
      </c>
      <c r="G314" s="380">
        <v>3920000</v>
      </c>
      <c r="H314" s="381">
        <v>0</v>
      </c>
      <c r="I314" s="381">
        <v>0</v>
      </c>
      <c r="J314" s="382" t="s">
        <v>92</v>
      </c>
      <c r="K314" s="378" t="s">
        <v>30</v>
      </c>
      <c r="L314" s="65"/>
    </row>
    <row r="315" spans="1:12" s="66" customFormat="1" ht="12" customHeight="1">
      <c r="A315" s="377" t="s">
        <v>189</v>
      </c>
      <c r="B315" s="241" t="s">
        <v>128</v>
      </c>
      <c r="C315" s="378" t="s">
        <v>91</v>
      </c>
      <c r="D315" s="244">
        <v>44453</v>
      </c>
      <c r="E315" s="244">
        <v>44633</v>
      </c>
      <c r="F315" s="379">
        <f t="shared" si="4"/>
        <v>6160000</v>
      </c>
      <c r="G315" s="380">
        <v>6160000</v>
      </c>
      <c r="H315" s="381">
        <v>0</v>
      </c>
      <c r="I315" s="381">
        <v>0</v>
      </c>
      <c r="J315" s="382" t="s">
        <v>92</v>
      </c>
      <c r="K315" s="378" t="s">
        <v>30</v>
      </c>
      <c r="L315" s="65"/>
    </row>
    <row r="316" spans="1:12" s="66" customFormat="1" ht="12" customHeight="1">
      <c r="A316" s="377" t="s">
        <v>176</v>
      </c>
      <c r="B316" s="241" t="s">
        <v>128</v>
      </c>
      <c r="C316" s="378" t="s">
        <v>91</v>
      </c>
      <c r="D316" s="244">
        <v>44452</v>
      </c>
      <c r="E316" s="244">
        <v>44632</v>
      </c>
      <c r="F316" s="379">
        <f t="shared" si="4"/>
        <v>6650000</v>
      </c>
      <c r="G316" s="380">
        <v>6650000</v>
      </c>
      <c r="H316" s="246">
        <v>0</v>
      </c>
      <c r="I316" s="381">
        <v>0</v>
      </c>
      <c r="J316" s="382" t="s">
        <v>92</v>
      </c>
      <c r="K316" s="378" t="s">
        <v>30</v>
      </c>
      <c r="L316" s="65"/>
    </row>
    <row r="317" spans="1:12" s="66" customFormat="1" ht="12" customHeight="1">
      <c r="A317" s="377" t="s">
        <v>174</v>
      </c>
      <c r="B317" s="241" t="s">
        <v>128</v>
      </c>
      <c r="C317" s="378" t="s">
        <v>91</v>
      </c>
      <c r="D317" s="244">
        <v>44452</v>
      </c>
      <c r="E317" s="244">
        <v>44632</v>
      </c>
      <c r="F317" s="379">
        <f t="shared" si="4"/>
        <v>756000</v>
      </c>
      <c r="G317" s="380">
        <v>756000</v>
      </c>
      <c r="H317" s="381">
        <v>0</v>
      </c>
      <c r="I317" s="381">
        <v>0</v>
      </c>
      <c r="J317" s="382" t="s">
        <v>92</v>
      </c>
      <c r="K317" s="378" t="s">
        <v>30</v>
      </c>
      <c r="L317" s="65"/>
    </row>
    <row r="318" spans="1:12" s="66" customFormat="1" ht="12" customHeight="1">
      <c r="A318" s="377" t="s">
        <v>173</v>
      </c>
      <c r="B318" s="241" t="s">
        <v>128</v>
      </c>
      <c r="C318" s="378" t="s">
        <v>91</v>
      </c>
      <c r="D318" s="244">
        <v>44452</v>
      </c>
      <c r="E318" s="244">
        <v>44632</v>
      </c>
      <c r="F318" s="379">
        <f t="shared" si="4"/>
        <v>1764000</v>
      </c>
      <c r="G318" s="380">
        <v>1764000</v>
      </c>
      <c r="H318" s="381">
        <v>0</v>
      </c>
      <c r="I318" s="381">
        <v>0</v>
      </c>
      <c r="J318" s="382" t="s">
        <v>92</v>
      </c>
      <c r="K318" s="378" t="s">
        <v>30</v>
      </c>
      <c r="L318" s="65"/>
    </row>
    <row r="319" spans="1:12" s="66" customFormat="1" ht="12" customHeight="1">
      <c r="A319" s="377" t="s">
        <v>175</v>
      </c>
      <c r="B319" s="241" t="s">
        <v>128</v>
      </c>
      <c r="C319" s="378" t="s">
        <v>91</v>
      </c>
      <c r="D319" s="244">
        <v>44452</v>
      </c>
      <c r="E319" s="244">
        <v>44632</v>
      </c>
      <c r="F319" s="379">
        <f t="shared" si="4"/>
        <v>1995000</v>
      </c>
      <c r="G319" s="380">
        <v>1995000</v>
      </c>
      <c r="H319" s="381">
        <v>0</v>
      </c>
      <c r="I319" s="381">
        <v>0</v>
      </c>
      <c r="J319" s="382" t="s">
        <v>92</v>
      </c>
      <c r="K319" s="378" t="s">
        <v>30</v>
      </c>
      <c r="L319" s="65"/>
    </row>
    <row r="320" spans="1:12" s="66" customFormat="1" ht="12" customHeight="1">
      <c r="A320" s="377" t="s">
        <v>172</v>
      </c>
      <c r="B320" s="241" t="s">
        <v>128</v>
      </c>
      <c r="C320" s="378" t="s">
        <v>91</v>
      </c>
      <c r="D320" s="244">
        <v>44452</v>
      </c>
      <c r="E320" s="244">
        <v>44632</v>
      </c>
      <c r="F320" s="379">
        <f t="shared" si="4"/>
        <v>4655000</v>
      </c>
      <c r="G320" s="380">
        <v>4655000</v>
      </c>
      <c r="H320" s="381">
        <v>0</v>
      </c>
      <c r="I320" s="381">
        <v>0</v>
      </c>
      <c r="J320" s="382" t="s">
        <v>92</v>
      </c>
      <c r="K320" s="378" t="s">
        <v>30</v>
      </c>
      <c r="L320" s="65"/>
    </row>
    <row r="321" spans="1:12" s="66" customFormat="1" ht="12" customHeight="1">
      <c r="A321" s="377" t="s">
        <v>170</v>
      </c>
      <c r="B321" s="241" t="s">
        <v>128</v>
      </c>
      <c r="C321" s="378" t="s">
        <v>91</v>
      </c>
      <c r="D321" s="244">
        <v>44452</v>
      </c>
      <c r="E321" s="244">
        <v>44632</v>
      </c>
      <c r="F321" s="379">
        <f t="shared" si="4"/>
        <v>1218000</v>
      </c>
      <c r="G321" s="380">
        <v>1218000</v>
      </c>
      <c r="H321" s="381">
        <v>0</v>
      </c>
      <c r="I321" s="381">
        <v>0</v>
      </c>
      <c r="J321" s="382" t="s">
        <v>92</v>
      </c>
      <c r="K321" s="378" t="s">
        <v>30</v>
      </c>
      <c r="L321" s="65"/>
    </row>
    <row r="322" spans="1:12" s="66" customFormat="1" ht="12" customHeight="1">
      <c r="A322" s="377" t="s">
        <v>171</v>
      </c>
      <c r="B322" s="241" t="s">
        <v>128</v>
      </c>
      <c r="C322" s="378" t="s">
        <v>91</v>
      </c>
      <c r="D322" s="244">
        <v>44452</v>
      </c>
      <c r="E322" s="244">
        <v>44632</v>
      </c>
      <c r="F322" s="379">
        <f t="shared" si="4"/>
        <v>2842000</v>
      </c>
      <c r="G322" s="380">
        <v>2842000</v>
      </c>
      <c r="H322" s="381">
        <v>0</v>
      </c>
      <c r="I322" s="381">
        <v>0</v>
      </c>
      <c r="J322" s="382" t="s">
        <v>92</v>
      </c>
      <c r="K322" s="378" t="s">
        <v>30</v>
      </c>
      <c r="L322" s="65"/>
    </row>
    <row r="323" spans="1:12" s="66" customFormat="1" ht="12" customHeight="1">
      <c r="A323" s="377" t="s">
        <v>154</v>
      </c>
      <c r="B323" s="241" t="s">
        <v>128</v>
      </c>
      <c r="C323" s="378" t="s">
        <v>91</v>
      </c>
      <c r="D323" s="244">
        <v>44449</v>
      </c>
      <c r="E323" s="244">
        <v>44629</v>
      </c>
      <c r="F323" s="379">
        <f t="shared" si="4"/>
        <v>1470000</v>
      </c>
      <c r="G323" s="380">
        <v>1470000</v>
      </c>
      <c r="H323" s="381">
        <v>0</v>
      </c>
      <c r="I323" s="381">
        <v>0</v>
      </c>
      <c r="J323" s="382" t="s">
        <v>92</v>
      </c>
      <c r="K323" s="378" t="s">
        <v>30</v>
      </c>
      <c r="L323" s="65"/>
    </row>
    <row r="324" spans="1:12" s="66" customFormat="1" ht="12" customHeight="1">
      <c r="A324" s="377" t="s">
        <v>161</v>
      </c>
      <c r="B324" s="241" t="s">
        <v>128</v>
      </c>
      <c r="C324" s="378" t="s">
        <v>91</v>
      </c>
      <c r="D324" s="244">
        <v>44449</v>
      </c>
      <c r="E324" s="244">
        <v>44629</v>
      </c>
      <c r="F324" s="379">
        <f t="shared" si="4"/>
        <v>1400000</v>
      </c>
      <c r="G324" s="380">
        <v>1400000</v>
      </c>
      <c r="H324" s="381">
        <v>0</v>
      </c>
      <c r="I324" s="381">
        <v>0</v>
      </c>
      <c r="J324" s="382" t="s">
        <v>92</v>
      </c>
      <c r="K324" s="378" t="s">
        <v>30</v>
      </c>
      <c r="L324" s="65"/>
    </row>
    <row r="325" spans="1:12" s="66" customFormat="1" ht="12" customHeight="1">
      <c r="A325" s="377" t="s">
        <v>162</v>
      </c>
      <c r="B325" s="241" t="s">
        <v>128</v>
      </c>
      <c r="C325" s="378" t="s">
        <v>91</v>
      </c>
      <c r="D325" s="244">
        <v>44449</v>
      </c>
      <c r="E325" s="244">
        <v>44629</v>
      </c>
      <c r="F325" s="379">
        <f t="shared" si="4"/>
        <v>2660000</v>
      </c>
      <c r="G325" s="380">
        <v>2660000</v>
      </c>
      <c r="H325" s="381">
        <v>0</v>
      </c>
      <c r="I325" s="381">
        <v>0</v>
      </c>
      <c r="J325" s="382" t="s">
        <v>92</v>
      </c>
      <c r="K325" s="378" t="s">
        <v>30</v>
      </c>
      <c r="L325" s="65"/>
    </row>
    <row r="326" spans="1:12" s="66" customFormat="1" ht="12" customHeight="1">
      <c r="A326" s="377" t="s">
        <v>164</v>
      </c>
      <c r="B326" s="241" t="s">
        <v>128</v>
      </c>
      <c r="C326" s="378" t="s">
        <v>91</v>
      </c>
      <c r="D326" s="244">
        <v>44449</v>
      </c>
      <c r="E326" s="244">
        <v>44629</v>
      </c>
      <c r="F326" s="379">
        <f t="shared" si="4"/>
        <v>4760000</v>
      </c>
      <c r="G326" s="380">
        <v>4760000</v>
      </c>
      <c r="H326" s="381">
        <v>0</v>
      </c>
      <c r="I326" s="381">
        <v>0</v>
      </c>
      <c r="J326" s="382" t="s">
        <v>92</v>
      </c>
      <c r="K326" s="378" t="s">
        <v>30</v>
      </c>
      <c r="L326" s="65"/>
    </row>
    <row r="327" spans="1:12" s="66" customFormat="1" ht="12" customHeight="1">
      <c r="A327" s="377" t="s">
        <v>165</v>
      </c>
      <c r="B327" s="241" t="s">
        <v>128</v>
      </c>
      <c r="C327" s="378" t="s">
        <v>91</v>
      </c>
      <c r="D327" s="244">
        <v>44449</v>
      </c>
      <c r="E327" s="244">
        <v>44629</v>
      </c>
      <c r="F327" s="379">
        <f t="shared" si="4"/>
        <v>4760000</v>
      </c>
      <c r="G327" s="380">
        <v>4760000</v>
      </c>
      <c r="H327" s="381">
        <v>0</v>
      </c>
      <c r="I327" s="381">
        <v>0</v>
      </c>
      <c r="J327" s="382" t="s">
        <v>92</v>
      </c>
      <c r="K327" s="378" t="s">
        <v>30</v>
      </c>
      <c r="L327" s="65"/>
    </row>
    <row r="328" spans="1:12" s="66" customFormat="1" ht="12" customHeight="1">
      <c r="A328" s="377" t="s">
        <v>160</v>
      </c>
      <c r="B328" s="241" t="s">
        <v>128</v>
      </c>
      <c r="C328" s="378" t="s">
        <v>91</v>
      </c>
      <c r="D328" s="244">
        <v>44449</v>
      </c>
      <c r="E328" s="244">
        <v>44629</v>
      </c>
      <c r="F328" s="379">
        <f t="shared" si="4"/>
        <v>2520000</v>
      </c>
      <c r="G328" s="380">
        <v>2520000</v>
      </c>
      <c r="H328" s="381">
        <v>0</v>
      </c>
      <c r="I328" s="381">
        <v>0</v>
      </c>
      <c r="J328" s="382" t="s">
        <v>92</v>
      </c>
      <c r="K328" s="378" t="s">
        <v>30</v>
      </c>
      <c r="L328" s="65"/>
    </row>
    <row r="329" spans="1:12" s="66" customFormat="1" ht="12" customHeight="1">
      <c r="A329" s="377" t="s">
        <v>155</v>
      </c>
      <c r="B329" s="241" t="s">
        <v>128</v>
      </c>
      <c r="C329" s="378" t="s">
        <v>91</v>
      </c>
      <c r="D329" s="244">
        <v>44449</v>
      </c>
      <c r="E329" s="244">
        <v>44629</v>
      </c>
      <c r="F329" s="379">
        <f t="shared" ref="F329:F392" si="5">+G329+H329*$C$4</f>
        <v>798000</v>
      </c>
      <c r="G329" s="380">
        <v>798000</v>
      </c>
      <c r="H329" s="381">
        <v>0</v>
      </c>
      <c r="I329" s="381">
        <v>0</v>
      </c>
      <c r="J329" s="382" t="s">
        <v>92</v>
      </c>
      <c r="K329" s="378" t="s">
        <v>30</v>
      </c>
      <c r="L329" s="65"/>
    </row>
    <row r="330" spans="1:12" s="66" customFormat="1" ht="12" customHeight="1">
      <c r="A330" s="377" t="s">
        <v>156</v>
      </c>
      <c r="B330" s="241" t="s">
        <v>128</v>
      </c>
      <c r="C330" s="378" t="s">
        <v>91</v>
      </c>
      <c r="D330" s="244">
        <v>44449</v>
      </c>
      <c r="E330" s="244">
        <v>44629</v>
      </c>
      <c r="F330" s="379">
        <f t="shared" si="5"/>
        <v>1862000</v>
      </c>
      <c r="G330" s="380">
        <v>1862000</v>
      </c>
      <c r="H330" s="246">
        <v>0</v>
      </c>
      <c r="I330" s="381">
        <v>0</v>
      </c>
      <c r="J330" s="382" t="s">
        <v>92</v>
      </c>
      <c r="K330" s="378" t="s">
        <v>30</v>
      </c>
      <c r="L330" s="65"/>
    </row>
    <row r="331" spans="1:12" s="66" customFormat="1" ht="12" customHeight="1">
      <c r="A331" s="377" t="s">
        <v>168</v>
      </c>
      <c r="B331" s="241" t="s">
        <v>128</v>
      </c>
      <c r="C331" s="378" t="s">
        <v>91</v>
      </c>
      <c r="D331" s="244">
        <v>44449</v>
      </c>
      <c r="E331" s="244">
        <v>44629</v>
      </c>
      <c r="F331" s="379">
        <f t="shared" si="5"/>
        <v>6000000</v>
      </c>
      <c r="G331" s="380">
        <v>6000000</v>
      </c>
      <c r="H331" s="381">
        <v>0</v>
      </c>
      <c r="I331" s="381">
        <v>0</v>
      </c>
      <c r="J331" s="382" t="s">
        <v>92</v>
      </c>
      <c r="K331" s="378" t="s">
        <v>30</v>
      </c>
      <c r="L331" s="65"/>
    </row>
    <row r="332" spans="1:12" s="66" customFormat="1" ht="12" customHeight="1">
      <c r="A332" s="377" t="s">
        <v>167</v>
      </c>
      <c r="B332" s="241" t="s">
        <v>128</v>
      </c>
      <c r="C332" s="378" t="s">
        <v>91</v>
      </c>
      <c r="D332" s="244">
        <v>44449</v>
      </c>
      <c r="E332" s="244">
        <v>44629</v>
      </c>
      <c r="F332" s="379">
        <f t="shared" si="5"/>
        <v>1500000</v>
      </c>
      <c r="G332" s="380">
        <v>1500000</v>
      </c>
      <c r="H332" s="381">
        <v>0</v>
      </c>
      <c r="I332" s="381">
        <v>0</v>
      </c>
      <c r="J332" s="382" t="s">
        <v>92</v>
      </c>
      <c r="K332" s="378" t="s">
        <v>30</v>
      </c>
      <c r="L332" s="65"/>
    </row>
    <row r="333" spans="1:12" s="66" customFormat="1" ht="12" customHeight="1">
      <c r="A333" s="377" t="s">
        <v>169</v>
      </c>
      <c r="B333" s="241" t="s">
        <v>128</v>
      </c>
      <c r="C333" s="378" t="s">
        <v>91</v>
      </c>
      <c r="D333" s="244">
        <v>44449</v>
      </c>
      <c r="E333" s="244">
        <v>44629</v>
      </c>
      <c r="F333" s="379">
        <f t="shared" si="5"/>
        <v>4060000</v>
      </c>
      <c r="G333" s="380">
        <v>4060000</v>
      </c>
      <c r="H333" s="246">
        <v>0</v>
      </c>
      <c r="I333" s="381">
        <v>0</v>
      </c>
      <c r="J333" s="382" t="s">
        <v>92</v>
      </c>
      <c r="K333" s="378" t="s">
        <v>30</v>
      </c>
      <c r="L333" s="65"/>
    </row>
    <row r="334" spans="1:12" s="66" customFormat="1" ht="12" customHeight="1">
      <c r="A334" s="377" t="s">
        <v>163</v>
      </c>
      <c r="B334" s="241" t="s">
        <v>128</v>
      </c>
      <c r="C334" s="378" t="s">
        <v>91</v>
      </c>
      <c r="D334" s="244">
        <v>44449</v>
      </c>
      <c r="E334" s="244">
        <v>44629</v>
      </c>
      <c r="F334" s="379">
        <f t="shared" si="5"/>
        <v>2660000</v>
      </c>
      <c r="G334" s="380">
        <v>2660000</v>
      </c>
      <c r="H334" s="381">
        <v>0</v>
      </c>
      <c r="I334" s="381">
        <v>0</v>
      </c>
      <c r="J334" s="382" t="s">
        <v>92</v>
      </c>
      <c r="K334" s="378" t="s">
        <v>30</v>
      </c>
      <c r="L334" s="65"/>
    </row>
    <row r="335" spans="1:12" s="66" customFormat="1" ht="12" customHeight="1">
      <c r="A335" s="377" t="s">
        <v>157</v>
      </c>
      <c r="B335" s="241" t="s">
        <v>128</v>
      </c>
      <c r="C335" s="378" t="s">
        <v>91</v>
      </c>
      <c r="D335" s="244">
        <v>44449</v>
      </c>
      <c r="E335" s="244">
        <v>44629</v>
      </c>
      <c r="F335" s="379">
        <f t="shared" si="5"/>
        <v>5180000</v>
      </c>
      <c r="G335" s="380">
        <v>5180000</v>
      </c>
      <c r="H335" s="381">
        <v>0</v>
      </c>
      <c r="I335" s="381">
        <v>0</v>
      </c>
      <c r="J335" s="382" t="s">
        <v>92</v>
      </c>
      <c r="K335" s="378" t="s">
        <v>30</v>
      </c>
      <c r="L335" s="65"/>
    </row>
    <row r="336" spans="1:12" s="66" customFormat="1" ht="12" customHeight="1">
      <c r="A336" s="377" t="s">
        <v>158</v>
      </c>
      <c r="B336" s="241" t="s">
        <v>128</v>
      </c>
      <c r="C336" s="378" t="s">
        <v>91</v>
      </c>
      <c r="D336" s="244">
        <v>44449</v>
      </c>
      <c r="E336" s="244">
        <v>44629</v>
      </c>
      <c r="F336" s="379">
        <f t="shared" si="5"/>
        <v>3080000</v>
      </c>
      <c r="G336" s="380">
        <v>3080000</v>
      </c>
      <c r="H336" s="381">
        <v>0</v>
      </c>
      <c r="I336" s="381">
        <v>0</v>
      </c>
      <c r="J336" s="382" t="s">
        <v>92</v>
      </c>
      <c r="K336" s="378" t="s">
        <v>30</v>
      </c>
      <c r="L336" s="65"/>
    </row>
    <row r="337" spans="1:12" s="66" customFormat="1" ht="12" customHeight="1">
      <c r="A337" s="377" t="s">
        <v>166</v>
      </c>
      <c r="B337" s="241" t="s">
        <v>128</v>
      </c>
      <c r="C337" s="378" t="s">
        <v>91</v>
      </c>
      <c r="D337" s="244">
        <v>44449</v>
      </c>
      <c r="E337" s="244">
        <v>44629</v>
      </c>
      <c r="F337" s="379">
        <f t="shared" si="5"/>
        <v>6600000</v>
      </c>
      <c r="G337" s="380">
        <v>6600000</v>
      </c>
      <c r="H337" s="381">
        <v>0</v>
      </c>
      <c r="I337" s="381">
        <v>0</v>
      </c>
      <c r="J337" s="382" t="s">
        <v>92</v>
      </c>
      <c r="K337" s="378" t="s">
        <v>30</v>
      </c>
      <c r="L337" s="65"/>
    </row>
    <row r="338" spans="1:12" s="66" customFormat="1" ht="12" customHeight="1">
      <c r="A338" s="377" t="s">
        <v>159</v>
      </c>
      <c r="B338" s="241" t="s">
        <v>128</v>
      </c>
      <c r="C338" s="378" t="s">
        <v>91</v>
      </c>
      <c r="D338" s="244">
        <v>44449</v>
      </c>
      <c r="E338" s="244">
        <v>44629</v>
      </c>
      <c r="F338" s="379">
        <f t="shared" si="5"/>
        <v>2660000</v>
      </c>
      <c r="G338" s="380">
        <v>2660000</v>
      </c>
      <c r="H338" s="381">
        <v>0</v>
      </c>
      <c r="I338" s="381">
        <v>0</v>
      </c>
      <c r="J338" s="382" t="s">
        <v>92</v>
      </c>
      <c r="K338" s="378" t="s">
        <v>30</v>
      </c>
      <c r="L338" s="65"/>
    </row>
    <row r="339" spans="1:12" s="66" customFormat="1" ht="12" customHeight="1">
      <c r="A339" s="377" t="s">
        <v>153</v>
      </c>
      <c r="B339" s="241" t="s">
        <v>128</v>
      </c>
      <c r="C339" s="378" t="s">
        <v>91</v>
      </c>
      <c r="D339" s="244">
        <v>44448</v>
      </c>
      <c r="E339" s="244">
        <v>44628</v>
      </c>
      <c r="F339" s="379">
        <f t="shared" si="5"/>
        <v>6300000</v>
      </c>
      <c r="G339" s="380">
        <v>6300000</v>
      </c>
      <c r="H339" s="246">
        <v>0</v>
      </c>
      <c r="I339" s="381">
        <v>0</v>
      </c>
      <c r="J339" s="382" t="s">
        <v>92</v>
      </c>
      <c r="K339" s="378" t="s">
        <v>30</v>
      </c>
      <c r="L339" s="65"/>
    </row>
    <row r="340" spans="1:12" s="66" customFormat="1" ht="12" customHeight="1">
      <c r="A340" s="377" t="s">
        <v>152</v>
      </c>
      <c r="B340" s="241" t="s">
        <v>128</v>
      </c>
      <c r="C340" s="378" t="s">
        <v>91</v>
      </c>
      <c r="D340" s="244">
        <v>44447</v>
      </c>
      <c r="E340" s="244">
        <v>44627</v>
      </c>
      <c r="F340" s="379">
        <f t="shared" si="5"/>
        <v>1400000</v>
      </c>
      <c r="G340" s="380">
        <v>1400000</v>
      </c>
      <c r="H340" s="246">
        <v>0</v>
      </c>
      <c r="I340" s="381">
        <v>0</v>
      </c>
      <c r="J340" s="382" t="s">
        <v>92</v>
      </c>
      <c r="K340" s="378" t="s">
        <v>30</v>
      </c>
      <c r="L340" s="65"/>
    </row>
    <row r="341" spans="1:12" s="66" customFormat="1" ht="12" customHeight="1">
      <c r="A341" s="377" t="s">
        <v>151</v>
      </c>
      <c r="B341" s="241" t="s">
        <v>128</v>
      </c>
      <c r="C341" s="378" t="s">
        <v>91</v>
      </c>
      <c r="D341" s="244">
        <v>44447</v>
      </c>
      <c r="E341" s="244">
        <v>44627</v>
      </c>
      <c r="F341" s="379">
        <f t="shared" si="5"/>
        <v>6720000</v>
      </c>
      <c r="G341" s="380">
        <v>6720000</v>
      </c>
      <c r="H341" s="381">
        <v>0</v>
      </c>
      <c r="I341" s="381">
        <v>0</v>
      </c>
      <c r="J341" s="382" t="s">
        <v>92</v>
      </c>
      <c r="K341" s="378" t="s">
        <v>30</v>
      </c>
      <c r="L341" s="65"/>
    </row>
    <row r="342" spans="1:12" s="66" customFormat="1" ht="12" customHeight="1">
      <c r="A342" s="377" t="s">
        <v>150</v>
      </c>
      <c r="B342" s="241" t="s">
        <v>128</v>
      </c>
      <c r="C342" s="378" t="s">
        <v>91</v>
      </c>
      <c r="D342" s="244">
        <v>44446</v>
      </c>
      <c r="E342" s="244">
        <v>44626</v>
      </c>
      <c r="F342" s="379">
        <f t="shared" si="5"/>
        <v>4930000</v>
      </c>
      <c r="G342" s="380">
        <v>4930000</v>
      </c>
      <c r="H342" s="381">
        <v>0</v>
      </c>
      <c r="I342" s="381">
        <v>0</v>
      </c>
      <c r="J342" s="382" t="s">
        <v>92</v>
      </c>
      <c r="K342" s="378" t="s">
        <v>30</v>
      </c>
      <c r="L342" s="65"/>
    </row>
    <row r="343" spans="1:12" s="66" customFormat="1" ht="12" customHeight="1">
      <c r="A343" s="377" t="s">
        <v>144</v>
      </c>
      <c r="B343" s="241" t="s">
        <v>128</v>
      </c>
      <c r="C343" s="378" t="s">
        <v>91</v>
      </c>
      <c r="D343" s="244">
        <v>44439</v>
      </c>
      <c r="E343" s="244">
        <v>44619</v>
      </c>
      <c r="F343" s="379">
        <f t="shared" si="5"/>
        <v>336000</v>
      </c>
      <c r="G343" s="380">
        <v>336000</v>
      </c>
      <c r="H343" s="381">
        <v>0</v>
      </c>
      <c r="I343" s="381">
        <v>0</v>
      </c>
      <c r="J343" s="382" t="s">
        <v>92</v>
      </c>
      <c r="K343" s="378" t="s">
        <v>30</v>
      </c>
      <c r="L343" s="65"/>
    </row>
    <row r="344" spans="1:12" s="66" customFormat="1" ht="12" customHeight="1">
      <c r="A344" s="377" t="s">
        <v>146</v>
      </c>
      <c r="B344" s="241" t="s">
        <v>128</v>
      </c>
      <c r="C344" s="378" t="s">
        <v>91</v>
      </c>
      <c r="D344" s="244">
        <v>44439</v>
      </c>
      <c r="E344" s="244">
        <v>44619</v>
      </c>
      <c r="F344" s="379">
        <f t="shared" si="5"/>
        <v>784000</v>
      </c>
      <c r="G344" s="380">
        <v>784000</v>
      </c>
      <c r="H344" s="381">
        <v>0</v>
      </c>
      <c r="I344" s="381">
        <v>0</v>
      </c>
      <c r="J344" s="382" t="s">
        <v>92</v>
      </c>
      <c r="K344" s="378" t="s">
        <v>30</v>
      </c>
      <c r="L344" s="65"/>
    </row>
    <row r="345" spans="1:12" s="66" customFormat="1" ht="12" customHeight="1">
      <c r="A345" s="377" t="s">
        <v>145</v>
      </c>
      <c r="B345" s="241" t="s">
        <v>128</v>
      </c>
      <c r="C345" s="378" t="s">
        <v>91</v>
      </c>
      <c r="D345" s="244">
        <v>44439</v>
      </c>
      <c r="E345" s="244">
        <v>44619</v>
      </c>
      <c r="F345" s="379">
        <f t="shared" si="5"/>
        <v>336000</v>
      </c>
      <c r="G345" s="380">
        <v>336000</v>
      </c>
      <c r="H345" s="381">
        <v>0</v>
      </c>
      <c r="I345" s="381">
        <v>0</v>
      </c>
      <c r="J345" s="382" t="s">
        <v>92</v>
      </c>
      <c r="K345" s="378" t="s">
        <v>30</v>
      </c>
      <c r="L345" s="65"/>
    </row>
    <row r="346" spans="1:12" s="66" customFormat="1" ht="12" customHeight="1">
      <c r="A346" s="377" t="s">
        <v>147</v>
      </c>
      <c r="B346" s="241" t="s">
        <v>128</v>
      </c>
      <c r="C346" s="378" t="s">
        <v>91</v>
      </c>
      <c r="D346" s="244">
        <v>44439</v>
      </c>
      <c r="E346" s="244">
        <v>44619</v>
      </c>
      <c r="F346" s="379">
        <f t="shared" si="5"/>
        <v>784000</v>
      </c>
      <c r="G346" s="380">
        <v>784000</v>
      </c>
      <c r="H346" s="381">
        <v>0</v>
      </c>
      <c r="I346" s="381">
        <v>0</v>
      </c>
      <c r="J346" s="382" t="s">
        <v>92</v>
      </c>
      <c r="K346" s="378" t="s">
        <v>30</v>
      </c>
      <c r="L346" s="65"/>
    </row>
    <row r="347" spans="1:12" s="66" customFormat="1" ht="12" customHeight="1">
      <c r="A347" s="377" t="s">
        <v>149</v>
      </c>
      <c r="B347" s="241" t="s">
        <v>128</v>
      </c>
      <c r="C347" s="378" t="s">
        <v>91</v>
      </c>
      <c r="D347" s="244">
        <v>44439</v>
      </c>
      <c r="E347" s="244">
        <v>44619</v>
      </c>
      <c r="F347" s="379">
        <f t="shared" si="5"/>
        <v>900000</v>
      </c>
      <c r="G347" s="380">
        <v>900000</v>
      </c>
      <c r="H347" s="381">
        <v>0</v>
      </c>
      <c r="I347" s="381">
        <v>0</v>
      </c>
      <c r="J347" s="382" t="s">
        <v>92</v>
      </c>
      <c r="K347" s="378" t="s">
        <v>30</v>
      </c>
      <c r="L347" s="65"/>
    </row>
    <row r="348" spans="1:12" s="66" customFormat="1" ht="12" customHeight="1">
      <c r="A348" s="377" t="s">
        <v>148</v>
      </c>
      <c r="B348" s="241" t="s">
        <v>128</v>
      </c>
      <c r="C348" s="378" t="s">
        <v>91</v>
      </c>
      <c r="D348" s="244">
        <v>44439</v>
      </c>
      <c r="E348" s="244">
        <v>44619</v>
      </c>
      <c r="F348" s="379">
        <f t="shared" si="5"/>
        <v>2870000</v>
      </c>
      <c r="G348" s="380">
        <v>2870000</v>
      </c>
      <c r="H348" s="381">
        <v>0</v>
      </c>
      <c r="I348" s="381">
        <v>0</v>
      </c>
      <c r="J348" s="382" t="s">
        <v>92</v>
      </c>
      <c r="K348" s="378" t="s">
        <v>30</v>
      </c>
      <c r="L348" s="65"/>
    </row>
    <row r="349" spans="1:12" s="66" customFormat="1" ht="12" customHeight="1">
      <c r="A349" s="377" t="s">
        <v>143</v>
      </c>
      <c r="B349" s="241" t="s">
        <v>128</v>
      </c>
      <c r="C349" s="378" t="s">
        <v>91</v>
      </c>
      <c r="D349" s="244">
        <v>44438</v>
      </c>
      <c r="E349" s="244">
        <v>44618</v>
      </c>
      <c r="F349" s="379">
        <f t="shared" si="5"/>
        <v>1120000</v>
      </c>
      <c r="G349" s="380">
        <v>1120000</v>
      </c>
      <c r="H349" s="381">
        <v>0</v>
      </c>
      <c r="I349" s="381">
        <v>0</v>
      </c>
      <c r="J349" s="382" t="s">
        <v>92</v>
      </c>
      <c r="K349" s="378" t="s">
        <v>30</v>
      </c>
      <c r="L349" s="65"/>
    </row>
    <row r="350" spans="1:12" s="66" customFormat="1" ht="12" customHeight="1">
      <c r="A350" s="377" t="s">
        <v>140</v>
      </c>
      <c r="B350" s="241" t="s">
        <v>128</v>
      </c>
      <c r="C350" s="378" t="s">
        <v>91</v>
      </c>
      <c r="D350" s="244">
        <v>44438</v>
      </c>
      <c r="E350" s="244">
        <v>44618</v>
      </c>
      <c r="F350" s="379">
        <f t="shared" si="5"/>
        <v>240000</v>
      </c>
      <c r="G350" s="380">
        <v>240000</v>
      </c>
      <c r="H350" s="381">
        <v>0</v>
      </c>
      <c r="I350" s="381">
        <v>0</v>
      </c>
      <c r="J350" s="382" t="s">
        <v>92</v>
      </c>
      <c r="K350" s="378" t="s">
        <v>30</v>
      </c>
      <c r="L350" s="65"/>
    </row>
    <row r="351" spans="1:12" s="66" customFormat="1" ht="12" customHeight="1">
      <c r="A351" s="377" t="s">
        <v>142</v>
      </c>
      <c r="B351" s="241" t="s">
        <v>128</v>
      </c>
      <c r="C351" s="378" t="s">
        <v>91</v>
      </c>
      <c r="D351" s="244">
        <v>44438</v>
      </c>
      <c r="E351" s="244">
        <v>44618</v>
      </c>
      <c r="F351" s="379">
        <f t="shared" si="5"/>
        <v>560000</v>
      </c>
      <c r="G351" s="380">
        <v>560000</v>
      </c>
      <c r="H351" s="381">
        <v>0</v>
      </c>
      <c r="I351" s="381">
        <v>0</v>
      </c>
      <c r="J351" s="382" t="s">
        <v>92</v>
      </c>
      <c r="K351" s="378" t="s">
        <v>30</v>
      </c>
      <c r="L351" s="65"/>
    </row>
    <row r="352" spans="1:12" s="66" customFormat="1" ht="12" customHeight="1">
      <c r="A352" s="377" t="s">
        <v>141</v>
      </c>
      <c r="B352" s="241" t="s">
        <v>128</v>
      </c>
      <c r="C352" s="378" t="s">
        <v>91</v>
      </c>
      <c r="D352" s="244">
        <v>44438</v>
      </c>
      <c r="E352" s="244">
        <v>44618</v>
      </c>
      <c r="F352" s="379">
        <f t="shared" si="5"/>
        <v>798000</v>
      </c>
      <c r="G352" s="380">
        <v>798000</v>
      </c>
      <c r="H352" s="381">
        <v>0</v>
      </c>
      <c r="I352" s="381">
        <v>0</v>
      </c>
      <c r="J352" s="382" t="s">
        <v>92</v>
      </c>
      <c r="K352" s="378" t="s">
        <v>30</v>
      </c>
      <c r="L352" s="65"/>
    </row>
    <row r="353" spans="1:12" s="66" customFormat="1" ht="12" customHeight="1">
      <c r="A353" s="377" t="s">
        <v>134</v>
      </c>
      <c r="B353" s="241" t="s">
        <v>128</v>
      </c>
      <c r="C353" s="378" t="s">
        <v>91</v>
      </c>
      <c r="D353" s="244">
        <v>44433</v>
      </c>
      <c r="E353" s="244">
        <v>44613</v>
      </c>
      <c r="F353" s="379">
        <f t="shared" si="5"/>
        <v>22770000</v>
      </c>
      <c r="G353" s="380">
        <v>22770000</v>
      </c>
      <c r="H353" s="381">
        <v>0</v>
      </c>
      <c r="I353" s="381">
        <v>0</v>
      </c>
      <c r="J353" s="382" t="s">
        <v>92</v>
      </c>
      <c r="K353" s="378" t="s">
        <v>30</v>
      </c>
      <c r="L353" s="65"/>
    </row>
    <row r="354" spans="1:12" s="66" customFormat="1" ht="12" customHeight="1">
      <c r="A354" s="377" t="s">
        <v>133</v>
      </c>
      <c r="B354" s="241" t="s">
        <v>128</v>
      </c>
      <c r="C354" s="378" t="s">
        <v>91</v>
      </c>
      <c r="D354" s="244">
        <v>44433</v>
      </c>
      <c r="E354" s="244">
        <v>44613</v>
      </c>
      <c r="F354" s="379">
        <f t="shared" si="5"/>
        <v>2500000</v>
      </c>
      <c r="G354" s="380">
        <v>2500000</v>
      </c>
      <c r="H354" s="381">
        <v>0</v>
      </c>
      <c r="I354" s="381">
        <v>0</v>
      </c>
      <c r="J354" s="382" t="s">
        <v>92</v>
      </c>
      <c r="K354" s="378" t="s">
        <v>30</v>
      </c>
      <c r="L354" s="65"/>
    </row>
    <row r="355" spans="1:12" s="66" customFormat="1" ht="12" customHeight="1">
      <c r="A355" s="377" t="s">
        <v>132</v>
      </c>
      <c r="B355" s="241" t="s">
        <v>128</v>
      </c>
      <c r="C355" s="378" t="s">
        <v>91</v>
      </c>
      <c r="D355" s="244">
        <v>44433</v>
      </c>
      <c r="E355" s="244">
        <v>44613</v>
      </c>
      <c r="F355" s="379">
        <f t="shared" si="5"/>
        <v>9000000</v>
      </c>
      <c r="G355" s="380">
        <v>9000000</v>
      </c>
      <c r="H355" s="381">
        <v>0</v>
      </c>
      <c r="I355" s="381">
        <v>0</v>
      </c>
      <c r="J355" s="382" t="s">
        <v>92</v>
      </c>
      <c r="K355" s="378" t="s">
        <v>30</v>
      </c>
      <c r="L355" s="65"/>
    </row>
    <row r="356" spans="1:12" s="66" customFormat="1" ht="12" customHeight="1">
      <c r="A356" s="377" t="s">
        <v>131</v>
      </c>
      <c r="B356" s="241" t="s">
        <v>128</v>
      </c>
      <c r="C356" s="378" t="s">
        <v>91</v>
      </c>
      <c r="D356" s="244">
        <v>44433</v>
      </c>
      <c r="E356" s="244">
        <v>44613</v>
      </c>
      <c r="F356" s="379">
        <f t="shared" si="5"/>
        <v>7000000</v>
      </c>
      <c r="G356" s="380">
        <v>7000000</v>
      </c>
      <c r="H356" s="381">
        <v>0</v>
      </c>
      <c r="I356" s="381">
        <v>0</v>
      </c>
      <c r="J356" s="382" t="s">
        <v>92</v>
      </c>
      <c r="K356" s="378" t="s">
        <v>30</v>
      </c>
      <c r="L356" s="65"/>
    </row>
    <row r="357" spans="1:12" s="66" customFormat="1" ht="12" customHeight="1">
      <c r="A357" s="377" t="s">
        <v>130</v>
      </c>
      <c r="B357" s="241" t="s">
        <v>128</v>
      </c>
      <c r="C357" s="378" t="s">
        <v>91</v>
      </c>
      <c r="D357" s="244">
        <v>44433</v>
      </c>
      <c r="E357" s="244">
        <v>44613</v>
      </c>
      <c r="F357" s="379">
        <f t="shared" si="5"/>
        <v>4250000</v>
      </c>
      <c r="G357" s="380">
        <v>4250000</v>
      </c>
      <c r="H357" s="381">
        <v>0</v>
      </c>
      <c r="I357" s="381">
        <v>0</v>
      </c>
      <c r="J357" s="382" t="s">
        <v>92</v>
      </c>
      <c r="K357" s="378" t="s">
        <v>30</v>
      </c>
      <c r="L357" s="65"/>
    </row>
    <row r="358" spans="1:12" s="66" customFormat="1" ht="12" customHeight="1">
      <c r="A358" s="377" t="s">
        <v>135</v>
      </c>
      <c r="B358" s="241" t="s">
        <v>128</v>
      </c>
      <c r="C358" s="378" t="s">
        <v>91</v>
      </c>
      <c r="D358" s="244">
        <v>44433</v>
      </c>
      <c r="E358" s="244">
        <v>44613</v>
      </c>
      <c r="F358" s="379">
        <f t="shared" si="5"/>
        <v>336000</v>
      </c>
      <c r="G358" s="380">
        <v>336000</v>
      </c>
      <c r="H358" s="381">
        <v>0</v>
      </c>
      <c r="I358" s="381">
        <v>0</v>
      </c>
      <c r="J358" s="382" t="s">
        <v>92</v>
      </c>
      <c r="K358" s="378" t="s">
        <v>30</v>
      </c>
      <c r="L358" s="65"/>
    </row>
    <row r="359" spans="1:12" s="66" customFormat="1" ht="12" customHeight="1">
      <c r="A359" s="377" t="s">
        <v>137</v>
      </c>
      <c r="B359" s="241" t="s">
        <v>128</v>
      </c>
      <c r="C359" s="378" t="s">
        <v>91</v>
      </c>
      <c r="D359" s="244">
        <v>44433</v>
      </c>
      <c r="E359" s="244">
        <v>44613</v>
      </c>
      <c r="F359" s="379">
        <f t="shared" si="5"/>
        <v>784000</v>
      </c>
      <c r="G359" s="380">
        <v>784000</v>
      </c>
      <c r="H359" s="246">
        <v>0</v>
      </c>
      <c r="I359" s="381">
        <v>0</v>
      </c>
      <c r="J359" s="382" t="s">
        <v>92</v>
      </c>
      <c r="K359" s="378" t="s">
        <v>30</v>
      </c>
      <c r="L359" s="65"/>
    </row>
    <row r="360" spans="1:12" s="66" customFormat="1" ht="12" customHeight="1">
      <c r="A360" s="377" t="s">
        <v>136</v>
      </c>
      <c r="B360" s="241" t="s">
        <v>128</v>
      </c>
      <c r="C360" s="378" t="s">
        <v>91</v>
      </c>
      <c r="D360" s="244">
        <v>44433</v>
      </c>
      <c r="E360" s="244">
        <v>44613</v>
      </c>
      <c r="F360" s="379">
        <f t="shared" si="5"/>
        <v>420000</v>
      </c>
      <c r="G360" s="380">
        <v>420000</v>
      </c>
      <c r="H360" s="381">
        <v>0</v>
      </c>
      <c r="I360" s="381">
        <v>0</v>
      </c>
      <c r="J360" s="382" t="s">
        <v>92</v>
      </c>
      <c r="K360" s="378" t="s">
        <v>30</v>
      </c>
      <c r="L360" s="65"/>
    </row>
    <row r="361" spans="1:12" s="66" customFormat="1" ht="12" customHeight="1">
      <c r="A361" s="377" t="s">
        <v>138</v>
      </c>
      <c r="B361" s="241" t="s">
        <v>128</v>
      </c>
      <c r="C361" s="378" t="s">
        <v>91</v>
      </c>
      <c r="D361" s="244">
        <v>44433</v>
      </c>
      <c r="E361" s="244">
        <v>44613</v>
      </c>
      <c r="F361" s="379">
        <f t="shared" si="5"/>
        <v>980000</v>
      </c>
      <c r="G361" s="380">
        <v>980000</v>
      </c>
      <c r="H361" s="381">
        <v>0</v>
      </c>
      <c r="I361" s="381">
        <v>0</v>
      </c>
      <c r="J361" s="382" t="s">
        <v>92</v>
      </c>
      <c r="K361" s="378" t="s">
        <v>30</v>
      </c>
      <c r="L361" s="65"/>
    </row>
    <row r="362" spans="1:12" s="66" customFormat="1" ht="12" customHeight="1">
      <c r="A362" s="377" t="s">
        <v>129</v>
      </c>
      <c r="B362" s="241" t="s">
        <v>128</v>
      </c>
      <c r="C362" s="378" t="s">
        <v>91</v>
      </c>
      <c r="D362" s="244">
        <v>44431</v>
      </c>
      <c r="E362" s="244">
        <v>44611</v>
      </c>
      <c r="F362" s="379">
        <f t="shared" si="5"/>
        <v>4410000</v>
      </c>
      <c r="G362" s="380">
        <v>4410000</v>
      </c>
      <c r="H362" s="381">
        <v>0</v>
      </c>
      <c r="I362" s="381">
        <v>0</v>
      </c>
      <c r="J362" s="382" t="s">
        <v>92</v>
      </c>
      <c r="K362" s="378" t="s">
        <v>30</v>
      </c>
      <c r="L362" s="65"/>
    </row>
    <row r="363" spans="1:12" s="66" customFormat="1" ht="12" customHeight="1">
      <c r="A363" s="377" t="s">
        <v>127</v>
      </c>
      <c r="B363" s="241" t="s">
        <v>128</v>
      </c>
      <c r="C363" s="378" t="s">
        <v>91</v>
      </c>
      <c r="D363" s="244">
        <v>44426</v>
      </c>
      <c r="E363" s="244">
        <v>44606</v>
      </c>
      <c r="F363" s="379">
        <f t="shared" si="5"/>
        <v>900000</v>
      </c>
      <c r="G363" s="380">
        <v>900000</v>
      </c>
      <c r="H363" s="381">
        <v>0</v>
      </c>
      <c r="I363" s="381">
        <v>0</v>
      </c>
      <c r="J363" s="382" t="s">
        <v>92</v>
      </c>
      <c r="K363" s="378" t="s">
        <v>30</v>
      </c>
      <c r="L363" s="65"/>
    </row>
    <row r="364" spans="1:12" s="66" customFormat="1" ht="12" customHeight="1">
      <c r="A364" s="377" t="s">
        <v>125</v>
      </c>
      <c r="B364" s="241" t="s">
        <v>126</v>
      </c>
      <c r="C364" s="378" t="s">
        <v>91</v>
      </c>
      <c r="D364" s="244">
        <v>44467</v>
      </c>
      <c r="E364" s="244">
        <v>44527</v>
      </c>
      <c r="F364" s="379">
        <f t="shared" si="5"/>
        <v>182600</v>
      </c>
      <c r="G364" s="380">
        <v>182600</v>
      </c>
      <c r="H364" s="246">
        <v>0</v>
      </c>
      <c r="I364" s="381">
        <v>0</v>
      </c>
      <c r="J364" s="382" t="s">
        <v>92</v>
      </c>
      <c r="K364" s="378" t="s">
        <v>30</v>
      </c>
      <c r="L364" s="65"/>
    </row>
    <row r="365" spans="1:12" s="66" customFormat="1" ht="12" customHeight="1">
      <c r="A365" s="377" t="s">
        <v>123</v>
      </c>
      <c r="B365" s="241" t="s">
        <v>124</v>
      </c>
      <c r="C365" s="378" t="s">
        <v>91</v>
      </c>
      <c r="D365" s="244">
        <v>44463</v>
      </c>
      <c r="E365" s="244">
        <v>44493</v>
      </c>
      <c r="F365" s="379">
        <f t="shared" si="5"/>
        <v>740000</v>
      </c>
      <c r="G365" s="380">
        <v>740000</v>
      </c>
      <c r="H365" s="246">
        <v>0</v>
      </c>
      <c r="I365" s="381">
        <v>0</v>
      </c>
      <c r="J365" s="382" t="s">
        <v>92</v>
      </c>
      <c r="K365" s="378" t="s">
        <v>30</v>
      </c>
      <c r="L365" s="65"/>
    </row>
    <row r="366" spans="1:12" s="66" customFormat="1" ht="12" customHeight="1">
      <c r="A366" s="377" t="s">
        <v>120</v>
      </c>
      <c r="B366" s="241" t="s">
        <v>119</v>
      </c>
      <c r="C366" s="378" t="s">
        <v>91</v>
      </c>
      <c r="D366" s="244">
        <v>44467</v>
      </c>
      <c r="E366" s="244">
        <v>44497</v>
      </c>
      <c r="F366" s="379">
        <f t="shared" si="5"/>
        <v>1100000</v>
      </c>
      <c r="G366" s="380">
        <v>1100000</v>
      </c>
      <c r="H366" s="246">
        <v>0</v>
      </c>
      <c r="I366" s="381">
        <v>0</v>
      </c>
      <c r="J366" s="382" t="s">
        <v>92</v>
      </c>
      <c r="K366" s="378" t="s">
        <v>30</v>
      </c>
      <c r="L366" s="65"/>
    </row>
    <row r="367" spans="1:12" s="66" customFormat="1" ht="12" customHeight="1">
      <c r="A367" s="377" t="s">
        <v>121</v>
      </c>
      <c r="B367" s="241" t="s">
        <v>119</v>
      </c>
      <c r="C367" s="378" t="s">
        <v>91</v>
      </c>
      <c r="D367" s="244">
        <v>44467</v>
      </c>
      <c r="E367" s="244">
        <v>44497</v>
      </c>
      <c r="F367" s="379">
        <f t="shared" si="5"/>
        <v>800000</v>
      </c>
      <c r="G367" s="380">
        <v>800000</v>
      </c>
      <c r="H367" s="246">
        <v>0</v>
      </c>
      <c r="I367" s="381">
        <v>0</v>
      </c>
      <c r="J367" s="382" t="s">
        <v>92</v>
      </c>
      <c r="K367" s="378" t="s">
        <v>30</v>
      </c>
      <c r="L367" s="65"/>
    </row>
    <row r="368" spans="1:12" s="66" customFormat="1" ht="12" customHeight="1">
      <c r="A368" s="377" t="s">
        <v>122</v>
      </c>
      <c r="B368" s="241" t="s">
        <v>119</v>
      </c>
      <c r="C368" s="378" t="s">
        <v>91</v>
      </c>
      <c r="D368" s="244">
        <v>44463</v>
      </c>
      <c r="E368" s="244">
        <v>44523</v>
      </c>
      <c r="F368" s="379">
        <f t="shared" si="5"/>
        <v>500000</v>
      </c>
      <c r="G368" s="380">
        <v>500000</v>
      </c>
      <c r="H368" s="246">
        <v>0</v>
      </c>
      <c r="I368" s="381">
        <v>0</v>
      </c>
      <c r="J368" s="382" t="s">
        <v>92</v>
      </c>
      <c r="K368" s="378" t="s">
        <v>30</v>
      </c>
      <c r="L368" s="65"/>
    </row>
    <row r="369" spans="1:12" s="66" customFormat="1" ht="12" customHeight="1">
      <c r="A369" s="377" t="s">
        <v>118</v>
      </c>
      <c r="B369" s="241" t="s">
        <v>119</v>
      </c>
      <c r="C369" s="378" t="s">
        <v>91</v>
      </c>
      <c r="D369" s="244">
        <v>44463</v>
      </c>
      <c r="E369" s="244">
        <v>44493</v>
      </c>
      <c r="F369" s="379">
        <f t="shared" si="5"/>
        <v>650000</v>
      </c>
      <c r="G369" s="380">
        <v>650000</v>
      </c>
      <c r="H369" s="246">
        <v>0</v>
      </c>
      <c r="I369" s="381">
        <v>0</v>
      </c>
      <c r="J369" s="382" t="s">
        <v>92</v>
      </c>
      <c r="K369" s="378" t="s">
        <v>30</v>
      </c>
      <c r="L369" s="65"/>
    </row>
    <row r="370" spans="1:12" s="66" customFormat="1" ht="12" customHeight="1">
      <c r="A370" s="377" t="s">
        <v>115</v>
      </c>
      <c r="B370" s="241" t="s">
        <v>116</v>
      </c>
      <c r="C370" s="378" t="s">
        <v>91</v>
      </c>
      <c r="D370" s="244">
        <v>44468</v>
      </c>
      <c r="E370" s="244">
        <v>44498</v>
      </c>
      <c r="F370" s="379">
        <f t="shared" si="5"/>
        <v>1800000</v>
      </c>
      <c r="G370" s="380">
        <v>1800000</v>
      </c>
      <c r="H370" s="246">
        <v>0</v>
      </c>
      <c r="I370" s="381">
        <v>0</v>
      </c>
      <c r="J370" s="382" t="s">
        <v>92</v>
      </c>
      <c r="K370" s="378" t="s">
        <v>30</v>
      </c>
      <c r="L370" s="65"/>
    </row>
    <row r="371" spans="1:12" s="66" customFormat="1" ht="12" customHeight="1">
      <c r="A371" s="377" t="s">
        <v>117</v>
      </c>
      <c r="B371" s="241" t="s">
        <v>116</v>
      </c>
      <c r="C371" s="378" t="s">
        <v>91</v>
      </c>
      <c r="D371" s="244">
        <v>44468</v>
      </c>
      <c r="E371" s="244">
        <v>44498</v>
      </c>
      <c r="F371" s="379">
        <f t="shared" si="5"/>
        <v>3550000</v>
      </c>
      <c r="G371" s="380">
        <v>3550000</v>
      </c>
      <c r="H371" s="246">
        <v>0</v>
      </c>
      <c r="I371" s="381">
        <v>0</v>
      </c>
      <c r="J371" s="382" t="s">
        <v>92</v>
      </c>
      <c r="K371" s="378" t="s">
        <v>30</v>
      </c>
      <c r="L371" s="65"/>
    </row>
    <row r="372" spans="1:12" s="66" customFormat="1" ht="12" customHeight="1">
      <c r="A372" s="377" t="s">
        <v>532</v>
      </c>
      <c r="B372" s="241" t="s">
        <v>114</v>
      </c>
      <c r="C372" s="378" t="s">
        <v>91</v>
      </c>
      <c r="D372" s="244">
        <v>44468</v>
      </c>
      <c r="E372" s="244">
        <v>44498</v>
      </c>
      <c r="F372" s="379">
        <f t="shared" si="5"/>
        <v>8302800</v>
      </c>
      <c r="G372" s="380">
        <v>0</v>
      </c>
      <c r="H372" s="381">
        <v>1200</v>
      </c>
      <c r="I372" s="381">
        <v>0</v>
      </c>
      <c r="J372" s="382" t="s">
        <v>92</v>
      </c>
      <c r="K372" s="378" t="s">
        <v>30</v>
      </c>
      <c r="L372" s="65"/>
    </row>
    <row r="373" spans="1:12" s="66" customFormat="1" ht="12" customHeight="1">
      <c r="A373" s="377" t="s">
        <v>113</v>
      </c>
      <c r="B373" s="241" t="s">
        <v>114</v>
      </c>
      <c r="C373" s="378" t="s">
        <v>91</v>
      </c>
      <c r="D373" s="244">
        <v>44467</v>
      </c>
      <c r="E373" s="244">
        <v>44497</v>
      </c>
      <c r="F373" s="379">
        <f t="shared" si="5"/>
        <v>4050000</v>
      </c>
      <c r="G373" s="380">
        <v>4050000</v>
      </c>
      <c r="H373" s="381">
        <v>0</v>
      </c>
      <c r="I373" s="381">
        <v>0</v>
      </c>
      <c r="J373" s="382" t="s">
        <v>92</v>
      </c>
      <c r="K373" s="378" t="s">
        <v>30</v>
      </c>
      <c r="L373" s="65"/>
    </row>
    <row r="374" spans="1:12" s="66" customFormat="1" ht="12" customHeight="1">
      <c r="A374" s="377" t="s">
        <v>559</v>
      </c>
      <c r="B374" s="241" t="s">
        <v>114</v>
      </c>
      <c r="C374" s="378" t="s">
        <v>91</v>
      </c>
      <c r="D374" s="244">
        <v>44467</v>
      </c>
      <c r="E374" s="244">
        <v>44527</v>
      </c>
      <c r="F374" s="379">
        <f t="shared" si="5"/>
        <v>5513059.1999999993</v>
      </c>
      <c r="G374" s="380">
        <v>0</v>
      </c>
      <c r="H374" s="381">
        <v>796.8</v>
      </c>
      <c r="I374" s="381">
        <v>0</v>
      </c>
      <c r="J374" s="382" t="s">
        <v>92</v>
      </c>
      <c r="K374" s="378" t="s">
        <v>30</v>
      </c>
      <c r="L374" s="65"/>
    </row>
    <row r="375" spans="1:12" s="66" customFormat="1" ht="12" customHeight="1">
      <c r="A375" s="377" t="s">
        <v>103</v>
      </c>
      <c r="B375" s="241" t="s">
        <v>102</v>
      </c>
      <c r="C375" s="378" t="s">
        <v>91</v>
      </c>
      <c r="D375" s="244">
        <v>44462</v>
      </c>
      <c r="E375" s="244">
        <v>44492</v>
      </c>
      <c r="F375" s="379">
        <f t="shared" si="5"/>
        <v>166855</v>
      </c>
      <c r="G375" s="380">
        <v>166855</v>
      </c>
      <c r="H375" s="381">
        <v>0</v>
      </c>
      <c r="I375" s="381">
        <v>0</v>
      </c>
      <c r="J375" s="382" t="s">
        <v>92</v>
      </c>
      <c r="K375" s="378" t="s">
        <v>30</v>
      </c>
      <c r="L375" s="65"/>
    </row>
    <row r="376" spans="1:12" s="66" customFormat="1" ht="12" customHeight="1">
      <c r="A376" s="377" t="s">
        <v>101</v>
      </c>
      <c r="B376" s="241" t="s">
        <v>102</v>
      </c>
      <c r="C376" s="378" t="s">
        <v>91</v>
      </c>
      <c r="D376" s="244">
        <v>44462</v>
      </c>
      <c r="E376" s="244">
        <v>44492</v>
      </c>
      <c r="F376" s="379">
        <f t="shared" si="5"/>
        <v>370192</v>
      </c>
      <c r="G376" s="380">
        <v>370192</v>
      </c>
      <c r="H376" s="381">
        <v>0</v>
      </c>
      <c r="I376" s="381">
        <v>0</v>
      </c>
      <c r="J376" s="382" t="s">
        <v>92</v>
      </c>
      <c r="K376" s="378" t="s">
        <v>30</v>
      </c>
      <c r="L376" s="65"/>
    </row>
    <row r="377" spans="1:12" s="66" customFormat="1" ht="12" customHeight="1">
      <c r="A377" s="377" t="s">
        <v>107</v>
      </c>
      <c r="B377" s="241" t="s">
        <v>102</v>
      </c>
      <c r="C377" s="378" t="s">
        <v>91</v>
      </c>
      <c r="D377" s="244">
        <v>44462</v>
      </c>
      <c r="E377" s="244">
        <v>44492</v>
      </c>
      <c r="F377" s="379">
        <f t="shared" si="5"/>
        <v>3058294</v>
      </c>
      <c r="G377" s="380">
        <v>3058294</v>
      </c>
      <c r="H377" s="246">
        <v>0</v>
      </c>
      <c r="I377" s="381">
        <v>0</v>
      </c>
      <c r="J377" s="382" t="s">
        <v>92</v>
      </c>
      <c r="K377" s="378" t="s">
        <v>30</v>
      </c>
      <c r="L377" s="65"/>
    </row>
    <row r="378" spans="1:12" s="66" customFormat="1" ht="12" customHeight="1">
      <c r="A378" s="377" t="s">
        <v>108</v>
      </c>
      <c r="B378" s="241" t="s">
        <v>102</v>
      </c>
      <c r="C378" s="378" t="s">
        <v>91</v>
      </c>
      <c r="D378" s="244">
        <v>44462</v>
      </c>
      <c r="E378" s="244">
        <v>44492</v>
      </c>
      <c r="F378" s="379">
        <f t="shared" si="5"/>
        <v>152790</v>
      </c>
      <c r="G378" s="380">
        <v>152790</v>
      </c>
      <c r="H378" s="246">
        <v>0</v>
      </c>
      <c r="I378" s="381">
        <v>0</v>
      </c>
      <c r="J378" s="382" t="s">
        <v>92</v>
      </c>
      <c r="K378" s="378" t="s">
        <v>30</v>
      </c>
      <c r="L378" s="65"/>
    </row>
    <row r="379" spans="1:12" s="66" customFormat="1" ht="12" customHeight="1">
      <c r="A379" s="377" t="s">
        <v>109</v>
      </c>
      <c r="B379" s="241" t="s">
        <v>102</v>
      </c>
      <c r="C379" s="378" t="s">
        <v>91</v>
      </c>
      <c r="D379" s="244">
        <v>44462</v>
      </c>
      <c r="E379" s="244">
        <v>44492</v>
      </c>
      <c r="F379" s="379">
        <f t="shared" si="5"/>
        <v>1475587</v>
      </c>
      <c r="G379" s="380">
        <v>1475587</v>
      </c>
      <c r="H379" s="246">
        <v>0</v>
      </c>
      <c r="I379" s="381">
        <v>0</v>
      </c>
      <c r="J379" s="382" t="s">
        <v>92</v>
      </c>
      <c r="K379" s="378" t="s">
        <v>30</v>
      </c>
      <c r="L379" s="65"/>
    </row>
    <row r="380" spans="1:12" s="66" customFormat="1" ht="12" customHeight="1">
      <c r="A380" s="377" t="s">
        <v>110</v>
      </c>
      <c r="B380" s="241" t="s">
        <v>102</v>
      </c>
      <c r="C380" s="378" t="s">
        <v>91</v>
      </c>
      <c r="D380" s="244">
        <v>44462</v>
      </c>
      <c r="E380" s="244">
        <v>44492</v>
      </c>
      <c r="F380" s="379">
        <f t="shared" si="5"/>
        <v>384107</v>
      </c>
      <c r="G380" s="380">
        <v>384107</v>
      </c>
      <c r="H380" s="381">
        <v>0</v>
      </c>
      <c r="I380" s="381">
        <v>0</v>
      </c>
      <c r="J380" s="382" t="s">
        <v>92</v>
      </c>
      <c r="K380" s="378" t="s">
        <v>30</v>
      </c>
      <c r="L380" s="65"/>
    </row>
    <row r="381" spans="1:12" s="66" customFormat="1" ht="12" customHeight="1">
      <c r="A381" s="377" t="s">
        <v>111</v>
      </c>
      <c r="B381" s="241" t="s">
        <v>102</v>
      </c>
      <c r="C381" s="378" t="s">
        <v>91</v>
      </c>
      <c r="D381" s="244">
        <v>44462</v>
      </c>
      <c r="E381" s="244">
        <v>44492</v>
      </c>
      <c r="F381" s="379">
        <f t="shared" si="5"/>
        <v>577891</v>
      </c>
      <c r="G381" s="380">
        <v>577891</v>
      </c>
      <c r="H381" s="381">
        <v>0</v>
      </c>
      <c r="I381" s="381">
        <v>0</v>
      </c>
      <c r="J381" s="382" t="s">
        <v>92</v>
      </c>
      <c r="K381" s="378" t="s">
        <v>30</v>
      </c>
      <c r="L381" s="65"/>
    </row>
    <row r="382" spans="1:12" s="66" customFormat="1" ht="12" customHeight="1">
      <c r="A382" s="377" t="s">
        <v>112</v>
      </c>
      <c r="B382" s="241" t="s">
        <v>102</v>
      </c>
      <c r="C382" s="378" t="s">
        <v>91</v>
      </c>
      <c r="D382" s="244">
        <v>44462</v>
      </c>
      <c r="E382" s="244">
        <v>44492</v>
      </c>
      <c r="F382" s="379">
        <f t="shared" si="5"/>
        <v>190988</v>
      </c>
      <c r="G382" s="380">
        <v>190988</v>
      </c>
      <c r="H382" s="246">
        <v>0</v>
      </c>
      <c r="I382" s="381">
        <v>0</v>
      </c>
      <c r="J382" s="382" t="s">
        <v>92</v>
      </c>
      <c r="K382" s="378" t="s">
        <v>30</v>
      </c>
      <c r="L382" s="65"/>
    </row>
    <row r="383" spans="1:12" s="66" customFormat="1" ht="12" customHeight="1">
      <c r="A383" s="377" t="s">
        <v>104</v>
      </c>
      <c r="B383" s="241" t="s">
        <v>102</v>
      </c>
      <c r="C383" s="378" t="s">
        <v>91</v>
      </c>
      <c r="D383" s="244">
        <v>44462</v>
      </c>
      <c r="E383" s="244">
        <v>44492</v>
      </c>
      <c r="F383" s="379">
        <f t="shared" si="5"/>
        <v>724263</v>
      </c>
      <c r="G383" s="380">
        <v>724263</v>
      </c>
      <c r="H383" s="381">
        <v>0</v>
      </c>
      <c r="I383" s="381">
        <v>0</v>
      </c>
      <c r="J383" s="382" t="s">
        <v>92</v>
      </c>
      <c r="K383" s="378" t="s">
        <v>30</v>
      </c>
      <c r="L383" s="65"/>
    </row>
    <row r="384" spans="1:12" s="66" customFormat="1" ht="12" customHeight="1">
      <c r="A384" s="377" t="s">
        <v>105</v>
      </c>
      <c r="B384" s="241" t="s">
        <v>102</v>
      </c>
      <c r="C384" s="378" t="s">
        <v>91</v>
      </c>
      <c r="D384" s="244">
        <v>44462</v>
      </c>
      <c r="E384" s="244">
        <v>44492</v>
      </c>
      <c r="F384" s="379">
        <f t="shared" si="5"/>
        <v>603084</v>
      </c>
      <c r="G384" s="380">
        <v>603084</v>
      </c>
      <c r="H384" s="246">
        <v>0</v>
      </c>
      <c r="I384" s="381">
        <v>0</v>
      </c>
      <c r="J384" s="382" t="s">
        <v>92</v>
      </c>
      <c r="K384" s="378" t="s">
        <v>30</v>
      </c>
      <c r="L384" s="65"/>
    </row>
    <row r="385" spans="1:12" s="66" customFormat="1" ht="12" customHeight="1">
      <c r="A385" s="377" t="s">
        <v>106</v>
      </c>
      <c r="B385" s="241" t="s">
        <v>102</v>
      </c>
      <c r="C385" s="378" t="s">
        <v>91</v>
      </c>
      <c r="D385" s="244">
        <v>44462</v>
      </c>
      <c r="E385" s="244">
        <v>44492</v>
      </c>
      <c r="F385" s="379">
        <f t="shared" si="5"/>
        <v>1836303</v>
      </c>
      <c r="G385" s="380">
        <v>1836303</v>
      </c>
      <c r="H385" s="381">
        <v>0</v>
      </c>
      <c r="I385" s="381">
        <v>0</v>
      </c>
      <c r="J385" s="382" t="s">
        <v>92</v>
      </c>
      <c r="K385" s="378" t="s">
        <v>30</v>
      </c>
      <c r="L385" s="65"/>
    </row>
    <row r="386" spans="1:12" s="66" customFormat="1" ht="12" customHeight="1">
      <c r="A386" s="377" t="s">
        <v>99</v>
      </c>
      <c r="B386" s="241" t="s">
        <v>100</v>
      </c>
      <c r="C386" s="378" t="s">
        <v>91</v>
      </c>
      <c r="D386" s="244">
        <v>44320</v>
      </c>
      <c r="E386" s="244">
        <v>44501</v>
      </c>
      <c r="F386" s="379">
        <f t="shared" si="5"/>
        <v>65000000</v>
      </c>
      <c r="G386" s="380">
        <v>65000000</v>
      </c>
      <c r="H386" s="381">
        <v>0</v>
      </c>
      <c r="I386" s="381">
        <v>0</v>
      </c>
      <c r="J386" s="382" t="s">
        <v>92</v>
      </c>
      <c r="K386" s="378" t="s">
        <v>30</v>
      </c>
      <c r="L386" s="65"/>
    </row>
    <row r="387" spans="1:12" s="66" customFormat="1" ht="12" customHeight="1">
      <c r="A387" s="377" t="s">
        <v>97</v>
      </c>
      <c r="B387" s="241" t="s">
        <v>98</v>
      </c>
      <c r="C387" s="378" t="s">
        <v>91</v>
      </c>
      <c r="D387" s="244">
        <v>44431</v>
      </c>
      <c r="E387" s="244">
        <v>44522</v>
      </c>
      <c r="F387" s="379">
        <f t="shared" si="5"/>
        <v>10800000</v>
      </c>
      <c r="G387" s="380">
        <v>10800000</v>
      </c>
      <c r="H387" s="381">
        <v>0</v>
      </c>
      <c r="I387" s="381">
        <v>0</v>
      </c>
      <c r="J387" s="382" t="s">
        <v>92</v>
      </c>
      <c r="K387" s="378" t="s">
        <v>30</v>
      </c>
      <c r="L387" s="65"/>
    </row>
    <row r="388" spans="1:12" s="66" customFormat="1" ht="12" customHeight="1">
      <c r="A388" s="377" t="s">
        <v>95</v>
      </c>
      <c r="B388" s="241" t="s">
        <v>96</v>
      </c>
      <c r="C388" s="378" t="s">
        <v>91</v>
      </c>
      <c r="D388" s="244">
        <v>44468</v>
      </c>
      <c r="E388" s="244">
        <v>44498</v>
      </c>
      <c r="F388" s="379">
        <f t="shared" si="5"/>
        <v>130000</v>
      </c>
      <c r="G388" s="380">
        <v>130000</v>
      </c>
      <c r="H388" s="381">
        <v>0</v>
      </c>
      <c r="I388" s="381">
        <v>0</v>
      </c>
      <c r="J388" s="382" t="s">
        <v>92</v>
      </c>
      <c r="K388" s="378" t="s">
        <v>30</v>
      </c>
      <c r="L388" s="65"/>
    </row>
    <row r="389" spans="1:12" s="66" customFormat="1" ht="12" customHeight="1">
      <c r="A389" s="377" t="s">
        <v>524</v>
      </c>
      <c r="B389" s="241" t="s">
        <v>479</v>
      </c>
      <c r="C389" s="378" t="s">
        <v>91</v>
      </c>
      <c r="D389" s="244">
        <v>44462</v>
      </c>
      <c r="E389" s="244">
        <v>44492</v>
      </c>
      <c r="F389" s="379">
        <f t="shared" si="5"/>
        <v>19576618.600000001</v>
      </c>
      <c r="G389" s="380">
        <v>0</v>
      </c>
      <c r="H389" s="246">
        <v>2829.4</v>
      </c>
      <c r="I389" s="381">
        <v>0</v>
      </c>
      <c r="J389" s="382" t="s">
        <v>92</v>
      </c>
      <c r="K389" s="378" t="s">
        <v>30</v>
      </c>
      <c r="L389" s="65"/>
    </row>
    <row r="390" spans="1:12" s="66" customFormat="1" ht="12" customHeight="1">
      <c r="A390" s="377" t="s">
        <v>548</v>
      </c>
      <c r="B390" s="241" t="s">
        <v>479</v>
      </c>
      <c r="C390" s="378" t="s">
        <v>91</v>
      </c>
      <c r="D390" s="244">
        <v>44467</v>
      </c>
      <c r="E390" s="244">
        <v>44515</v>
      </c>
      <c r="F390" s="379">
        <f t="shared" si="5"/>
        <v>3140949.2399999998</v>
      </c>
      <c r="G390" s="380">
        <v>0</v>
      </c>
      <c r="H390" s="381">
        <v>453.96</v>
      </c>
      <c r="I390" s="381">
        <v>0</v>
      </c>
      <c r="J390" s="382" t="s">
        <v>92</v>
      </c>
      <c r="K390" s="378" t="s">
        <v>30</v>
      </c>
      <c r="L390" s="65"/>
    </row>
    <row r="391" spans="1:12" s="66" customFormat="1" ht="12" customHeight="1">
      <c r="A391" s="377" t="s">
        <v>552</v>
      </c>
      <c r="B391" s="241" t="s">
        <v>479</v>
      </c>
      <c r="C391" s="378" t="s">
        <v>91</v>
      </c>
      <c r="D391" s="244">
        <v>44463</v>
      </c>
      <c r="E391" s="244">
        <v>44515</v>
      </c>
      <c r="F391" s="379">
        <f t="shared" si="5"/>
        <v>1197609.71</v>
      </c>
      <c r="G391" s="380">
        <v>0</v>
      </c>
      <c r="H391" s="381">
        <v>173.09</v>
      </c>
      <c r="I391" s="381">
        <v>0</v>
      </c>
      <c r="J391" s="382" t="s">
        <v>92</v>
      </c>
      <c r="K391" s="378" t="s">
        <v>30</v>
      </c>
      <c r="L391" s="65"/>
    </row>
    <row r="392" spans="1:12" s="66" customFormat="1" ht="12" customHeight="1">
      <c r="A392" s="377" t="s">
        <v>556</v>
      </c>
      <c r="B392" s="241" t="s">
        <v>479</v>
      </c>
      <c r="C392" s="378" t="s">
        <v>91</v>
      </c>
      <c r="D392" s="244">
        <v>44461</v>
      </c>
      <c r="E392" s="244">
        <v>44515</v>
      </c>
      <c r="F392" s="379">
        <f t="shared" si="5"/>
        <v>91399.99</v>
      </c>
      <c r="G392" s="380">
        <v>0</v>
      </c>
      <c r="H392" s="381">
        <v>13.21</v>
      </c>
      <c r="I392" s="381">
        <v>0</v>
      </c>
      <c r="J392" s="382" t="s">
        <v>92</v>
      </c>
      <c r="K392" s="378" t="s">
        <v>30</v>
      </c>
      <c r="L392" s="65"/>
    </row>
    <row r="393" spans="1:12" s="66" customFormat="1" ht="12" customHeight="1">
      <c r="A393" s="377" t="s">
        <v>557</v>
      </c>
      <c r="B393" s="241" t="s">
        <v>479</v>
      </c>
      <c r="C393" s="378" t="s">
        <v>91</v>
      </c>
      <c r="D393" s="244">
        <v>44461</v>
      </c>
      <c r="E393" s="244">
        <v>44521</v>
      </c>
      <c r="F393" s="379">
        <f t="shared" ref="F393:F416" si="6">+G393+H393*$C$4</f>
        <v>4641057.63</v>
      </c>
      <c r="G393" s="380">
        <v>0</v>
      </c>
      <c r="H393" s="246">
        <v>670.77</v>
      </c>
      <c r="I393" s="381">
        <v>0</v>
      </c>
      <c r="J393" s="382" t="s">
        <v>92</v>
      </c>
      <c r="K393" s="378" t="s">
        <v>30</v>
      </c>
      <c r="L393" s="65"/>
    </row>
    <row r="394" spans="1:12" s="66" customFormat="1" ht="12" customHeight="1">
      <c r="A394" s="377" t="s">
        <v>544</v>
      </c>
      <c r="B394" s="241" t="s">
        <v>479</v>
      </c>
      <c r="C394" s="378" t="s">
        <v>91</v>
      </c>
      <c r="D394" s="244">
        <v>44454</v>
      </c>
      <c r="E394" s="244">
        <v>44514</v>
      </c>
      <c r="F394" s="379">
        <f t="shared" si="6"/>
        <v>255587.86</v>
      </c>
      <c r="G394" s="380">
        <v>0</v>
      </c>
      <c r="H394" s="381">
        <v>36.94</v>
      </c>
      <c r="I394" s="381">
        <v>0</v>
      </c>
      <c r="J394" s="382" t="s">
        <v>92</v>
      </c>
      <c r="K394" s="378" t="s">
        <v>30</v>
      </c>
      <c r="L394" s="65"/>
    </row>
    <row r="395" spans="1:12" s="66" customFormat="1" ht="12" customHeight="1">
      <c r="A395" s="377" t="s">
        <v>549</v>
      </c>
      <c r="B395" s="241" t="s">
        <v>479</v>
      </c>
      <c r="C395" s="378" t="s">
        <v>91</v>
      </c>
      <c r="D395" s="244">
        <v>44454</v>
      </c>
      <c r="E395" s="244">
        <v>44515</v>
      </c>
      <c r="F395" s="379">
        <f t="shared" si="6"/>
        <v>2963753.6500000004</v>
      </c>
      <c r="G395" s="380">
        <v>0</v>
      </c>
      <c r="H395" s="381">
        <v>428.35</v>
      </c>
      <c r="I395" s="381">
        <v>0</v>
      </c>
      <c r="J395" s="382" t="s">
        <v>92</v>
      </c>
      <c r="K395" s="378" t="s">
        <v>30</v>
      </c>
      <c r="L395" s="65"/>
    </row>
    <row r="396" spans="1:12" s="66" customFormat="1" ht="12" customHeight="1">
      <c r="A396" s="377" t="s">
        <v>547</v>
      </c>
      <c r="B396" s="241" t="s">
        <v>479</v>
      </c>
      <c r="C396" s="378" t="s">
        <v>91</v>
      </c>
      <c r="D396" s="244">
        <v>44450</v>
      </c>
      <c r="E396" s="244">
        <v>44515</v>
      </c>
      <c r="F396" s="379">
        <f t="shared" si="6"/>
        <v>3727680.44</v>
      </c>
      <c r="G396" s="380">
        <v>0</v>
      </c>
      <c r="H396" s="381">
        <v>538.76</v>
      </c>
      <c r="I396" s="381">
        <v>0</v>
      </c>
      <c r="J396" s="382" t="s">
        <v>92</v>
      </c>
      <c r="K396" s="378" t="s">
        <v>30</v>
      </c>
      <c r="L396" s="65"/>
    </row>
    <row r="397" spans="1:12" s="66" customFormat="1" ht="12" customHeight="1">
      <c r="A397" s="377" t="s">
        <v>553</v>
      </c>
      <c r="B397" s="241" t="s">
        <v>479</v>
      </c>
      <c r="C397" s="378" t="s">
        <v>91</v>
      </c>
      <c r="D397" s="244">
        <v>44441</v>
      </c>
      <c r="E397" s="244">
        <v>44515</v>
      </c>
      <c r="F397" s="379">
        <f t="shared" si="6"/>
        <v>584309.55000000005</v>
      </c>
      <c r="G397" s="380">
        <v>0</v>
      </c>
      <c r="H397" s="381">
        <v>84.45</v>
      </c>
      <c r="I397" s="381">
        <v>0</v>
      </c>
      <c r="J397" s="382" t="s">
        <v>92</v>
      </c>
      <c r="K397" s="378" t="s">
        <v>30</v>
      </c>
      <c r="L397" s="65"/>
    </row>
    <row r="398" spans="1:12" s="66" customFormat="1" ht="12" customHeight="1">
      <c r="A398" s="377" t="s">
        <v>484</v>
      </c>
      <c r="B398" s="241" t="s">
        <v>479</v>
      </c>
      <c r="C398" s="378" t="s">
        <v>91</v>
      </c>
      <c r="D398" s="244">
        <v>44439</v>
      </c>
      <c r="E398" s="244">
        <v>44484</v>
      </c>
      <c r="F398" s="379">
        <f t="shared" si="6"/>
        <v>615375.86</v>
      </c>
      <c r="G398" s="380">
        <v>0</v>
      </c>
      <c r="H398" s="381">
        <v>88.94</v>
      </c>
      <c r="I398" s="381">
        <v>0</v>
      </c>
      <c r="J398" s="382" t="s">
        <v>92</v>
      </c>
      <c r="K398" s="378" t="s">
        <v>30</v>
      </c>
      <c r="L398" s="65"/>
    </row>
    <row r="399" spans="1:12" s="66" customFormat="1" ht="12" customHeight="1">
      <c r="A399" s="377" t="s">
        <v>482</v>
      </c>
      <c r="B399" s="241" t="s">
        <v>479</v>
      </c>
      <c r="C399" s="378" t="s">
        <v>91</v>
      </c>
      <c r="D399" s="244">
        <v>44438</v>
      </c>
      <c r="E399" s="244">
        <v>44484</v>
      </c>
      <c r="F399" s="379">
        <f t="shared" si="6"/>
        <v>1230613.3400000001</v>
      </c>
      <c r="G399" s="380">
        <v>0</v>
      </c>
      <c r="H399" s="381">
        <v>177.86</v>
      </c>
      <c r="I399" s="381">
        <v>0</v>
      </c>
      <c r="J399" s="382" t="s">
        <v>92</v>
      </c>
      <c r="K399" s="378" t="s">
        <v>30</v>
      </c>
      <c r="L399" s="65"/>
    </row>
    <row r="400" spans="1:12" s="66" customFormat="1" ht="12" customHeight="1">
      <c r="A400" s="377" t="s">
        <v>480</v>
      </c>
      <c r="B400" s="241" t="s">
        <v>479</v>
      </c>
      <c r="C400" s="378" t="s">
        <v>91</v>
      </c>
      <c r="D400" s="244">
        <v>44418</v>
      </c>
      <c r="E400" s="244">
        <v>44484</v>
      </c>
      <c r="F400" s="379">
        <f t="shared" si="6"/>
        <v>2192146.77</v>
      </c>
      <c r="G400" s="380">
        <v>0</v>
      </c>
      <c r="H400" s="381">
        <v>316.83</v>
      </c>
      <c r="I400" s="381">
        <v>0</v>
      </c>
      <c r="J400" s="382" t="s">
        <v>92</v>
      </c>
      <c r="K400" s="378" t="s">
        <v>30</v>
      </c>
      <c r="L400" s="65"/>
    </row>
    <row r="401" spans="1:12" s="66" customFormat="1" ht="12" customHeight="1">
      <c r="A401" s="377" t="s">
        <v>478</v>
      </c>
      <c r="B401" s="241" t="s">
        <v>479</v>
      </c>
      <c r="C401" s="378" t="s">
        <v>91</v>
      </c>
      <c r="D401" s="244">
        <v>44412</v>
      </c>
      <c r="E401" s="244">
        <v>44484</v>
      </c>
      <c r="F401" s="379">
        <f t="shared" si="6"/>
        <v>5606604.0800000001</v>
      </c>
      <c r="G401" s="380">
        <v>0</v>
      </c>
      <c r="H401" s="246">
        <v>810.32</v>
      </c>
      <c r="I401" s="381">
        <v>0</v>
      </c>
      <c r="J401" s="382" t="s">
        <v>92</v>
      </c>
      <c r="K401" s="378" t="s">
        <v>30</v>
      </c>
      <c r="L401" s="65"/>
    </row>
    <row r="402" spans="1:12" s="66" customFormat="1" ht="12" customHeight="1">
      <c r="A402" s="377" t="s">
        <v>555</v>
      </c>
      <c r="B402" s="241" t="s">
        <v>479</v>
      </c>
      <c r="C402" s="378" t="s">
        <v>91</v>
      </c>
      <c r="D402" s="244">
        <v>44442</v>
      </c>
      <c r="E402" s="244">
        <v>44515</v>
      </c>
      <c r="F402" s="379">
        <f t="shared" si="6"/>
        <v>320142.13</v>
      </c>
      <c r="G402" s="380">
        <v>0</v>
      </c>
      <c r="H402" s="381">
        <v>46.27</v>
      </c>
      <c r="I402" s="381">
        <v>0</v>
      </c>
      <c r="J402" s="382" t="s">
        <v>92</v>
      </c>
      <c r="K402" s="378" t="s">
        <v>30</v>
      </c>
      <c r="L402" s="65"/>
    </row>
    <row r="403" spans="1:12" s="66" customFormat="1" ht="12" customHeight="1">
      <c r="A403" s="377" t="s">
        <v>550</v>
      </c>
      <c r="B403" s="241" t="s">
        <v>479</v>
      </c>
      <c r="C403" s="378" t="s">
        <v>91</v>
      </c>
      <c r="D403" s="244">
        <v>44460</v>
      </c>
      <c r="E403" s="244">
        <v>44515</v>
      </c>
      <c r="F403" s="379">
        <f t="shared" si="6"/>
        <v>2549305.5499999998</v>
      </c>
      <c r="G403" s="380">
        <v>0</v>
      </c>
      <c r="H403" s="381">
        <v>368.45</v>
      </c>
      <c r="I403" s="381">
        <v>0</v>
      </c>
      <c r="J403" s="382" t="s">
        <v>92</v>
      </c>
      <c r="K403" s="378" t="s">
        <v>30</v>
      </c>
      <c r="L403" s="65"/>
    </row>
    <row r="404" spans="1:12" s="66" customFormat="1" ht="12" customHeight="1">
      <c r="A404" s="377" t="s">
        <v>546</v>
      </c>
      <c r="B404" s="241" t="s">
        <v>479</v>
      </c>
      <c r="C404" s="378" t="s">
        <v>91</v>
      </c>
      <c r="D404" s="244">
        <v>44452</v>
      </c>
      <c r="E404" s="244">
        <v>44515</v>
      </c>
      <c r="F404" s="379">
        <f t="shared" si="6"/>
        <v>6127189.6399999997</v>
      </c>
      <c r="G404" s="380">
        <v>0</v>
      </c>
      <c r="H404" s="246">
        <v>885.56</v>
      </c>
      <c r="I404" s="381">
        <v>0</v>
      </c>
      <c r="J404" s="382" t="s">
        <v>92</v>
      </c>
      <c r="K404" s="378" t="s">
        <v>30</v>
      </c>
      <c r="L404" s="65"/>
    </row>
    <row r="405" spans="1:12" s="66" customFormat="1" ht="12" customHeight="1">
      <c r="A405" s="377" t="s">
        <v>551</v>
      </c>
      <c r="B405" s="241" t="s">
        <v>479</v>
      </c>
      <c r="C405" s="378" t="s">
        <v>91</v>
      </c>
      <c r="D405" s="244">
        <v>44447</v>
      </c>
      <c r="E405" s="244">
        <v>44515</v>
      </c>
      <c r="F405" s="379">
        <f t="shared" si="6"/>
        <v>2275520.7199999997</v>
      </c>
      <c r="G405" s="380">
        <v>0</v>
      </c>
      <c r="H405" s="381">
        <v>328.88</v>
      </c>
      <c r="I405" s="381">
        <v>0</v>
      </c>
      <c r="J405" s="382" t="s">
        <v>92</v>
      </c>
      <c r="K405" s="378" t="s">
        <v>30</v>
      </c>
      <c r="L405" s="65"/>
    </row>
    <row r="406" spans="1:12" s="66" customFormat="1" ht="12" customHeight="1">
      <c r="A406" s="377" t="s">
        <v>554</v>
      </c>
      <c r="B406" s="241" t="s">
        <v>479</v>
      </c>
      <c r="C406" s="378" t="s">
        <v>91</v>
      </c>
      <c r="D406" s="244">
        <v>44446</v>
      </c>
      <c r="E406" s="244">
        <v>44515</v>
      </c>
      <c r="F406" s="379">
        <f t="shared" si="6"/>
        <v>370581.64</v>
      </c>
      <c r="G406" s="380">
        <v>0</v>
      </c>
      <c r="H406" s="381">
        <v>53.56</v>
      </c>
      <c r="I406" s="381">
        <v>0</v>
      </c>
      <c r="J406" s="382" t="s">
        <v>92</v>
      </c>
      <c r="K406" s="378" t="s">
        <v>30</v>
      </c>
      <c r="L406" s="65"/>
    </row>
    <row r="407" spans="1:12" s="66" customFormat="1" ht="12" customHeight="1">
      <c r="A407" s="377" t="s">
        <v>485</v>
      </c>
      <c r="B407" s="241" t="s">
        <v>479</v>
      </c>
      <c r="C407" s="378" t="s">
        <v>91</v>
      </c>
      <c r="D407" s="244">
        <v>44439</v>
      </c>
      <c r="E407" s="244">
        <v>44484</v>
      </c>
      <c r="F407" s="379">
        <f t="shared" si="6"/>
        <v>331696.86</v>
      </c>
      <c r="G407" s="380">
        <v>0</v>
      </c>
      <c r="H407" s="381">
        <v>47.94</v>
      </c>
      <c r="I407" s="381">
        <v>0</v>
      </c>
      <c r="J407" s="382" t="s">
        <v>92</v>
      </c>
      <c r="K407" s="378" t="s">
        <v>30</v>
      </c>
      <c r="L407" s="65"/>
    </row>
    <row r="408" spans="1:12" s="66" customFormat="1" ht="12" customHeight="1">
      <c r="A408" s="377" t="s">
        <v>483</v>
      </c>
      <c r="B408" s="241" t="s">
        <v>479</v>
      </c>
      <c r="C408" s="378" t="s">
        <v>91</v>
      </c>
      <c r="D408" s="244">
        <v>44435</v>
      </c>
      <c r="E408" s="244">
        <v>44484</v>
      </c>
      <c r="F408" s="379">
        <f t="shared" si="6"/>
        <v>685949.66</v>
      </c>
      <c r="G408" s="380">
        <v>0</v>
      </c>
      <c r="H408" s="381">
        <v>99.14</v>
      </c>
      <c r="I408" s="381">
        <v>0</v>
      </c>
      <c r="J408" s="382" t="s">
        <v>92</v>
      </c>
      <c r="K408" s="378" t="s">
        <v>30</v>
      </c>
      <c r="L408" s="65"/>
    </row>
    <row r="409" spans="1:12" s="66" customFormat="1" ht="12" customHeight="1">
      <c r="A409" s="377" t="s">
        <v>481</v>
      </c>
      <c r="B409" s="241" t="s">
        <v>479</v>
      </c>
      <c r="C409" s="378" t="s">
        <v>91</v>
      </c>
      <c r="D409" s="244">
        <v>44414</v>
      </c>
      <c r="E409" s="244">
        <v>44484</v>
      </c>
      <c r="F409" s="379">
        <f t="shared" si="6"/>
        <v>2173742.23</v>
      </c>
      <c r="G409" s="380">
        <v>0</v>
      </c>
      <c r="H409" s="381">
        <v>314.17</v>
      </c>
      <c r="I409" s="381">
        <v>0</v>
      </c>
      <c r="J409" s="382" t="s">
        <v>92</v>
      </c>
      <c r="K409" s="378" t="s">
        <v>30</v>
      </c>
      <c r="L409" s="65"/>
    </row>
    <row r="410" spans="1:12" s="66" customFormat="1" ht="12" customHeight="1">
      <c r="A410" s="377" t="s">
        <v>486</v>
      </c>
      <c r="B410" s="241" t="s">
        <v>479</v>
      </c>
      <c r="C410" s="378" t="s">
        <v>91</v>
      </c>
      <c r="D410" s="244">
        <v>44410</v>
      </c>
      <c r="E410" s="244">
        <v>44484</v>
      </c>
      <c r="F410" s="379">
        <f t="shared" si="6"/>
        <v>213381.96</v>
      </c>
      <c r="G410" s="380">
        <v>0</v>
      </c>
      <c r="H410" s="246">
        <v>30.84</v>
      </c>
      <c r="I410" s="381">
        <v>0</v>
      </c>
      <c r="J410" s="382" t="s">
        <v>92</v>
      </c>
      <c r="K410" s="378" t="s">
        <v>30</v>
      </c>
      <c r="L410" s="65"/>
    </row>
    <row r="411" spans="1:12" s="66" customFormat="1" ht="12" customHeight="1">
      <c r="A411" s="377" t="s">
        <v>577</v>
      </c>
      <c r="B411" s="241" t="s">
        <v>575</v>
      </c>
      <c r="C411" s="378" t="s">
        <v>91</v>
      </c>
      <c r="D411" s="244">
        <v>43438</v>
      </c>
      <c r="E411" s="244">
        <v>44666</v>
      </c>
      <c r="F411" s="379">
        <f t="shared" si="6"/>
        <v>30111488</v>
      </c>
      <c r="G411" s="380">
        <v>0</v>
      </c>
      <c r="H411" s="246">
        <v>4352</v>
      </c>
      <c r="I411" s="381">
        <v>0</v>
      </c>
      <c r="J411" s="382" t="s">
        <v>29</v>
      </c>
      <c r="K411" s="378" t="s">
        <v>30</v>
      </c>
      <c r="L411" s="65"/>
    </row>
    <row r="412" spans="1:12" s="66" customFormat="1" ht="12" customHeight="1">
      <c r="A412" s="377" t="s">
        <v>574</v>
      </c>
      <c r="B412" s="241" t="s">
        <v>575</v>
      </c>
      <c r="C412" s="378" t="s">
        <v>91</v>
      </c>
      <c r="D412" s="244">
        <v>43362</v>
      </c>
      <c r="E412" s="244">
        <v>44665</v>
      </c>
      <c r="F412" s="379">
        <f t="shared" si="6"/>
        <v>145299000</v>
      </c>
      <c r="G412" s="380">
        <v>0</v>
      </c>
      <c r="H412" s="246">
        <v>21000</v>
      </c>
      <c r="I412" s="381">
        <v>0</v>
      </c>
      <c r="J412" s="382" t="s">
        <v>29</v>
      </c>
      <c r="K412" s="378" t="s">
        <v>30</v>
      </c>
      <c r="L412" s="65"/>
    </row>
    <row r="413" spans="1:12" s="66" customFormat="1" ht="12" customHeight="1">
      <c r="A413" s="377" t="s">
        <v>576</v>
      </c>
      <c r="B413" s="241" t="s">
        <v>575</v>
      </c>
      <c r="C413" s="378" t="s">
        <v>91</v>
      </c>
      <c r="D413" s="244">
        <v>43326</v>
      </c>
      <c r="E413" s="244">
        <v>44666</v>
      </c>
      <c r="F413" s="379">
        <f t="shared" si="6"/>
        <v>31827400</v>
      </c>
      <c r="G413" s="380">
        <v>0</v>
      </c>
      <c r="H413" s="246">
        <v>4600</v>
      </c>
      <c r="I413" s="381">
        <v>0</v>
      </c>
      <c r="J413" s="382" t="s">
        <v>29</v>
      </c>
      <c r="K413" s="378" t="s">
        <v>30</v>
      </c>
      <c r="L413" s="65"/>
    </row>
    <row r="414" spans="1:12" s="66" customFormat="1" ht="12" customHeight="1">
      <c r="A414" s="377" t="s">
        <v>93</v>
      </c>
      <c r="B414" s="241" t="s">
        <v>94</v>
      </c>
      <c r="C414" s="378" t="s">
        <v>91</v>
      </c>
      <c r="D414" s="244">
        <v>44468</v>
      </c>
      <c r="E414" s="244">
        <v>44498</v>
      </c>
      <c r="F414" s="379">
        <f t="shared" si="6"/>
        <v>420000</v>
      </c>
      <c r="G414" s="380">
        <v>420000</v>
      </c>
      <c r="H414" s="381">
        <v>0</v>
      </c>
      <c r="I414" s="381">
        <v>0</v>
      </c>
      <c r="J414" s="382" t="s">
        <v>92</v>
      </c>
      <c r="K414" s="378" t="s">
        <v>30</v>
      </c>
      <c r="L414" s="65"/>
    </row>
    <row r="415" spans="1:12" s="66" customFormat="1" ht="12" customHeight="1">
      <c r="A415" s="377" t="s">
        <v>89</v>
      </c>
      <c r="B415" s="241" t="s">
        <v>90</v>
      </c>
      <c r="C415" s="378" t="s">
        <v>91</v>
      </c>
      <c r="D415" s="244">
        <v>44467</v>
      </c>
      <c r="E415" s="244">
        <v>44497</v>
      </c>
      <c r="F415" s="379">
        <f t="shared" si="6"/>
        <v>5050000</v>
      </c>
      <c r="G415" s="380">
        <v>5050000</v>
      </c>
      <c r="H415" s="381">
        <v>0</v>
      </c>
      <c r="I415" s="381">
        <v>0</v>
      </c>
      <c r="J415" s="382" t="s">
        <v>92</v>
      </c>
      <c r="K415" s="378" t="s">
        <v>30</v>
      </c>
      <c r="L415" s="65"/>
    </row>
    <row r="416" spans="1:12" s="66" customFormat="1" ht="12" customHeight="1">
      <c r="A416" s="377" t="s">
        <v>565</v>
      </c>
      <c r="B416" s="241" t="s">
        <v>566</v>
      </c>
      <c r="C416" s="378" t="s">
        <v>91</v>
      </c>
      <c r="D416" s="244">
        <v>44236</v>
      </c>
      <c r="E416" s="244">
        <v>44576</v>
      </c>
      <c r="F416" s="379">
        <f t="shared" si="6"/>
        <v>62271000</v>
      </c>
      <c r="G416" s="380">
        <v>0</v>
      </c>
      <c r="H416" s="381">
        <v>9000</v>
      </c>
      <c r="I416" s="381">
        <v>0</v>
      </c>
      <c r="J416" s="382" t="s">
        <v>92</v>
      </c>
      <c r="K416" s="378" t="s">
        <v>30</v>
      </c>
      <c r="L416" s="65"/>
    </row>
    <row r="417" spans="1:12" s="66" customFormat="1" ht="12" customHeight="1">
      <c r="A417" s="377">
        <v>66</v>
      </c>
      <c r="B417" s="241" t="s">
        <v>842</v>
      </c>
      <c r="C417" s="378" t="s">
        <v>584</v>
      </c>
      <c r="D417" s="244">
        <v>44196</v>
      </c>
      <c r="E417" s="244">
        <v>44591</v>
      </c>
      <c r="F417" s="379">
        <f t="shared" ref="F417:F424" si="7">+G417+H417+I417*$C$5</f>
        <v>215858116.45000002</v>
      </c>
      <c r="G417" s="224">
        <v>0</v>
      </c>
      <c r="H417" s="246">
        <v>0</v>
      </c>
      <c r="I417" s="381">
        <v>26972.15</v>
      </c>
      <c r="J417" s="382" t="s">
        <v>29</v>
      </c>
      <c r="K417" s="378" t="s">
        <v>30</v>
      </c>
      <c r="L417" s="65"/>
    </row>
    <row r="418" spans="1:12" s="66" customFormat="1" ht="12" customHeight="1">
      <c r="A418" s="377">
        <v>66</v>
      </c>
      <c r="B418" s="241" t="s">
        <v>842</v>
      </c>
      <c r="C418" s="378" t="s">
        <v>584</v>
      </c>
      <c r="D418" s="244">
        <v>44196</v>
      </c>
      <c r="E418" s="244">
        <v>44591</v>
      </c>
      <c r="F418" s="379">
        <f t="shared" si="7"/>
        <v>2425372133.6100001</v>
      </c>
      <c r="G418" s="224">
        <v>0</v>
      </c>
      <c r="H418" s="246">
        <v>0</v>
      </c>
      <c r="I418" s="381">
        <v>303057.87</v>
      </c>
      <c r="J418" s="382" t="s">
        <v>29</v>
      </c>
      <c r="K418" s="378" t="s">
        <v>30</v>
      </c>
      <c r="L418" s="65"/>
    </row>
    <row r="419" spans="1:12" s="66" customFormat="1" ht="12" customHeight="1">
      <c r="A419" s="377">
        <v>1900832413</v>
      </c>
      <c r="B419" s="241" t="s">
        <v>840</v>
      </c>
      <c r="C419" s="378" t="s">
        <v>584</v>
      </c>
      <c r="D419" s="244">
        <v>44461</v>
      </c>
      <c r="E419" s="244">
        <v>44500</v>
      </c>
      <c r="F419" s="379">
        <f t="shared" si="7"/>
        <v>10298340.43</v>
      </c>
      <c r="G419" s="224">
        <v>0</v>
      </c>
      <c r="H419" s="246">
        <v>0</v>
      </c>
      <c r="I419" s="381">
        <v>1286.81</v>
      </c>
      <c r="J419" s="382" t="s">
        <v>92</v>
      </c>
      <c r="K419" s="378" t="s">
        <v>30</v>
      </c>
      <c r="L419" s="65"/>
    </row>
    <row r="420" spans="1:12" s="66" customFormat="1" ht="12" customHeight="1">
      <c r="A420" s="377">
        <v>1900831889</v>
      </c>
      <c r="B420" s="241" t="s">
        <v>840</v>
      </c>
      <c r="C420" s="378" t="s">
        <v>584</v>
      </c>
      <c r="D420" s="244">
        <v>44461</v>
      </c>
      <c r="E420" s="244">
        <v>44500</v>
      </c>
      <c r="F420" s="379">
        <f t="shared" si="7"/>
        <v>3277068.44</v>
      </c>
      <c r="G420" s="224">
        <v>0</v>
      </c>
      <c r="H420" s="246">
        <v>0</v>
      </c>
      <c r="I420" s="381">
        <v>409.48</v>
      </c>
      <c r="J420" s="382" t="s">
        <v>92</v>
      </c>
      <c r="K420" s="378" t="s">
        <v>30</v>
      </c>
      <c r="L420" s="65"/>
    </row>
    <row r="421" spans="1:12" s="66" customFormat="1" ht="12" customHeight="1">
      <c r="A421" s="377">
        <v>1900830707</v>
      </c>
      <c r="B421" s="241" t="s">
        <v>840</v>
      </c>
      <c r="C421" s="378" t="s">
        <v>584</v>
      </c>
      <c r="D421" s="244">
        <v>44461</v>
      </c>
      <c r="E421" s="244">
        <v>44500</v>
      </c>
      <c r="F421" s="379">
        <f t="shared" si="7"/>
        <v>5870280.5300000003</v>
      </c>
      <c r="G421" s="224">
        <v>0</v>
      </c>
      <c r="H421" s="246">
        <v>0</v>
      </c>
      <c r="I421" s="381">
        <v>733.51</v>
      </c>
      <c r="J421" s="382" t="s">
        <v>92</v>
      </c>
      <c r="K421" s="378" t="s">
        <v>30</v>
      </c>
      <c r="L421" s="65"/>
    </row>
    <row r="422" spans="1:12" s="66" customFormat="1" ht="12" customHeight="1">
      <c r="A422" s="377">
        <v>1900830501</v>
      </c>
      <c r="B422" s="241" t="s">
        <v>840</v>
      </c>
      <c r="C422" s="378" t="s">
        <v>584</v>
      </c>
      <c r="D422" s="244">
        <v>44453</v>
      </c>
      <c r="E422" s="244">
        <v>44500</v>
      </c>
      <c r="F422" s="379">
        <f t="shared" si="7"/>
        <v>7156842.8099999996</v>
      </c>
      <c r="G422" s="224">
        <v>0</v>
      </c>
      <c r="H422" s="246">
        <v>0</v>
      </c>
      <c r="I422" s="381">
        <v>894.27</v>
      </c>
      <c r="J422" s="382" t="s">
        <v>92</v>
      </c>
      <c r="K422" s="378" t="s">
        <v>30</v>
      </c>
      <c r="L422" s="65"/>
    </row>
    <row r="423" spans="1:12" s="66" customFormat="1" ht="12" customHeight="1">
      <c r="A423" s="377">
        <v>1900830344</v>
      </c>
      <c r="B423" s="383" t="s">
        <v>840</v>
      </c>
      <c r="C423" s="378" t="s">
        <v>584</v>
      </c>
      <c r="D423" s="244">
        <v>44446</v>
      </c>
      <c r="E423" s="244">
        <v>44500</v>
      </c>
      <c r="F423" s="379">
        <f t="shared" si="7"/>
        <v>7773073.8099999996</v>
      </c>
      <c r="G423" s="224">
        <v>0</v>
      </c>
      <c r="H423" s="246">
        <v>0</v>
      </c>
      <c r="I423" s="381">
        <v>971.27</v>
      </c>
      <c r="J423" s="382" t="s">
        <v>92</v>
      </c>
      <c r="K423" s="378" t="s">
        <v>30</v>
      </c>
      <c r="L423" s="65"/>
    </row>
    <row r="424" spans="1:12" s="66" customFormat="1" ht="12" customHeight="1">
      <c r="A424" s="377">
        <v>1900830016</v>
      </c>
      <c r="B424" s="241" t="s">
        <v>840</v>
      </c>
      <c r="C424" s="378" t="s">
        <v>584</v>
      </c>
      <c r="D424" s="244">
        <v>44453</v>
      </c>
      <c r="E424" s="244">
        <v>44500</v>
      </c>
      <c r="F424" s="379">
        <f t="shared" si="7"/>
        <v>3560054.52</v>
      </c>
      <c r="G424" s="224">
        <v>0</v>
      </c>
      <c r="H424" s="246">
        <v>0</v>
      </c>
      <c r="I424" s="381">
        <v>444.84</v>
      </c>
      <c r="J424" s="382" t="s">
        <v>92</v>
      </c>
      <c r="K424" s="378" t="s">
        <v>30</v>
      </c>
      <c r="L424" s="65"/>
    </row>
    <row r="425" spans="1:12" s="66" customFormat="1" ht="12" customHeight="1">
      <c r="A425" s="377">
        <v>77782</v>
      </c>
      <c r="B425" s="383" t="s">
        <v>838</v>
      </c>
      <c r="C425" s="378" t="s">
        <v>584</v>
      </c>
      <c r="D425" s="244">
        <v>44452</v>
      </c>
      <c r="E425" s="244">
        <v>44479</v>
      </c>
      <c r="F425" s="379">
        <f>+G425+H425*$C$4</f>
        <v>89947000</v>
      </c>
      <c r="G425" s="224">
        <v>0</v>
      </c>
      <c r="H425" s="246">
        <v>13000</v>
      </c>
      <c r="I425" s="381">
        <v>0</v>
      </c>
      <c r="J425" s="382" t="s">
        <v>92</v>
      </c>
      <c r="K425" s="378" t="s">
        <v>30</v>
      </c>
      <c r="L425" s="65"/>
    </row>
    <row r="426" spans="1:12" s="66" customFormat="1" ht="12" customHeight="1">
      <c r="A426" s="377">
        <v>77782</v>
      </c>
      <c r="B426" s="383" t="s">
        <v>838</v>
      </c>
      <c r="C426" s="378" t="s">
        <v>584</v>
      </c>
      <c r="D426" s="244">
        <v>44452</v>
      </c>
      <c r="E426" s="244">
        <v>44540</v>
      </c>
      <c r="F426" s="379">
        <f>+G426+H426*$C$4</f>
        <v>179894000</v>
      </c>
      <c r="G426" s="224">
        <v>0</v>
      </c>
      <c r="H426" s="246">
        <v>26000</v>
      </c>
      <c r="I426" s="381">
        <v>0</v>
      </c>
      <c r="J426" s="382" t="s">
        <v>92</v>
      </c>
      <c r="K426" s="378" t="s">
        <v>30</v>
      </c>
      <c r="L426" s="65"/>
    </row>
    <row r="427" spans="1:12" s="66" customFormat="1" ht="12" customHeight="1">
      <c r="A427" s="377">
        <v>8900854120</v>
      </c>
      <c r="B427" s="383" t="s">
        <v>839</v>
      </c>
      <c r="C427" s="378" t="s">
        <v>584</v>
      </c>
      <c r="D427" s="244">
        <v>44468</v>
      </c>
      <c r="E427" s="244">
        <v>44500</v>
      </c>
      <c r="F427" s="379">
        <f>+G427+H427+I427*$C$5</f>
        <v>15855303.51</v>
      </c>
      <c r="G427" s="224">
        <v>0</v>
      </c>
      <c r="H427" s="246">
        <v>0</v>
      </c>
      <c r="I427" s="381">
        <v>1981.17</v>
      </c>
      <c r="J427" s="382" t="s">
        <v>92</v>
      </c>
      <c r="K427" s="378" t="s">
        <v>30</v>
      </c>
      <c r="L427" s="65"/>
    </row>
    <row r="428" spans="1:12" s="66" customFormat="1" ht="12" customHeight="1">
      <c r="A428" s="377">
        <v>8900853014</v>
      </c>
      <c r="B428" s="383" t="s">
        <v>839</v>
      </c>
      <c r="C428" s="378" t="s">
        <v>584</v>
      </c>
      <c r="D428" s="244">
        <v>44454</v>
      </c>
      <c r="E428" s="244">
        <v>44500</v>
      </c>
      <c r="F428" s="379">
        <f>+G428+H428+I428*$C$5</f>
        <v>52084404.329999998</v>
      </c>
      <c r="G428" s="224">
        <v>0</v>
      </c>
      <c r="H428" s="246">
        <v>0</v>
      </c>
      <c r="I428" s="381">
        <v>6508.11</v>
      </c>
      <c r="J428" s="382" t="s">
        <v>92</v>
      </c>
      <c r="K428" s="378" t="s">
        <v>30</v>
      </c>
      <c r="L428" s="65"/>
    </row>
    <row r="429" spans="1:12" s="66" customFormat="1" ht="12" customHeight="1">
      <c r="A429" s="377" t="s">
        <v>826</v>
      </c>
      <c r="B429" s="383" t="s">
        <v>597</v>
      </c>
      <c r="C429" s="378" t="s">
        <v>584</v>
      </c>
      <c r="D429" s="244">
        <v>44449</v>
      </c>
      <c r="E429" s="244">
        <v>44630</v>
      </c>
      <c r="F429" s="379">
        <f t="shared" ref="F429:F492" si="8">+G429+H429*$C$4</f>
        <v>5594011.5</v>
      </c>
      <c r="G429" s="224">
        <v>0</v>
      </c>
      <c r="H429" s="246">
        <v>808.5</v>
      </c>
      <c r="I429" s="381">
        <v>0</v>
      </c>
      <c r="J429" s="382" t="s">
        <v>92</v>
      </c>
      <c r="K429" s="378" t="s">
        <v>30</v>
      </c>
      <c r="L429" s="65"/>
    </row>
    <row r="430" spans="1:12" s="66" customFormat="1" ht="12" customHeight="1">
      <c r="A430" s="377" t="s">
        <v>684</v>
      </c>
      <c r="B430" s="383" t="s">
        <v>597</v>
      </c>
      <c r="C430" s="378" t="s">
        <v>584</v>
      </c>
      <c r="D430" s="244">
        <v>44439</v>
      </c>
      <c r="E430" s="244">
        <v>44602</v>
      </c>
      <c r="F430" s="379">
        <f t="shared" si="8"/>
        <v>5594011.5</v>
      </c>
      <c r="G430" s="224">
        <v>0</v>
      </c>
      <c r="H430" s="246">
        <v>808.5</v>
      </c>
      <c r="I430" s="381">
        <v>0</v>
      </c>
      <c r="J430" s="382" t="s">
        <v>92</v>
      </c>
      <c r="K430" s="378" t="s">
        <v>30</v>
      </c>
      <c r="L430" s="65"/>
    </row>
    <row r="431" spans="1:12" s="66" customFormat="1" ht="12" customHeight="1">
      <c r="A431" s="377" t="s">
        <v>639</v>
      </c>
      <c r="B431" s="383" t="s">
        <v>597</v>
      </c>
      <c r="C431" s="378" t="s">
        <v>584</v>
      </c>
      <c r="D431" s="244">
        <v>44419</v>
      </c>
      <c r="E431" s="244">
        <v>44602</v>
      </c>
      <c r="F431" s="379">
        <f t="shared" si="8"/>
        <v>5594011.5</v>
      </c>
      <c r="G431" s="224">
        <v>0</v>
      </c>
      <c r="H431" s="246">
        <v>808.5</v>
      </c>
      <c r="I431" s="381">
        <v>0</v>
      </c>
      <c r="J431" s="382" t="s">
        <v>92</v>
      </c>
      <c r="K431" s="378" t="s">
        <v>30</v>
      </c>
      <c r="L431" s="65"/>
    </row>
    <row r="432" spans="1:12" s="66" customFormat="1" ht="12" customHeight="1">
      <c r="A432" s="377" t="s">
        <v>820</v>
      </c>
      <c r="B432" s="383" t="s">
        <v>597</v>
      </c>
      <c r="C432" s="378" t="s">
        <v>584</v>
      </c>
      <c r="D432" s="244">
        <v>44448</v>
      </c>
      <c r="E432" s="244">
        <v>44630</v>
      </c>
      <c r="F432" s="379">
        <f t="shared" si="8"/>
        <v>9589734</v>
      </c>
      <c r="G432" s="224">
        <v>0</v>
      </c>
      <c r="H432" s="246">
        <v>1386</v>
      </c>
      <c r="I432" s="381">
        <v>0</v>
      </c>
      <c r="J432" s="382" t="s">
        <v>92</v>
      </c>
      <c r="K432" s="378" t="s">
        <v>30</v>
      </c>
      <c r="L432" s="65"/>
    </row>
    <row r="433" spans="1:12" s="66" customFormat="1" ht="12" customHeight="1">
      <c r="A433" s="377" t="s">
        <v>819</v>
      </c>
      <c r="B433" s="383" t="s">
        <v>597</v>
      </c>
      <c r="C433" s="378" t="s">
        <v>584</v>
      </c>
      <c r="D433" s="244">
        <v>44449</v>
      </c>
      <c r="E433" s="244">
        <v>44630</v>
      </c>
      <c r="F433" s="379">
        <f t="shared" si="8"/>
        <v>13319075</v>
      </c>
      <c r="G433" s="224">
        <v>0</v>
      </c>
      <c r="H433" s="246">
        <v>1925</v>
      </c>
      <c r="I433" s="381">
        <v>0</v>
      </c>
      <c r="J433" s="382" t="s">
        <v>92</v>
      </c>
      <c r="K433" s="378" t="s">
        <v>30</v>
      </c>
      <c r="L433" s="65"/>
    </row>
    <row r="434" spans="1:12" s="66" customFormat="1" ht="12" customHeight="1">
      <c r="A434" s="377" t="s">
        <v>640</v>
      </c>
      <c r="B434" s="383" t="s">
        <v>597</v>
      </c>
      <c r="C434" s="378" t="s">
        <v>584</v>
      </c>
      <c r="D434" s="244">
        <v>44449</v>
      </c>
      <c r="E434" s="244">
        <v>44630</v>
      </c>
      <c r="F434" s="379">
        <f t="shared" si="8"/>
        <v>9589734</v>
      </c>
      <c r="G434" s="224">
        <v>0</v>
      </c>
      <c r="H434" s="246">
        <v>1386</v>
      </c>
      <c r="I434" s="381">
        <v>0</v>
      </c>
      <c r="J434" s="382" t="s">
        <v>92</v>
      </c>
      <c r="K434" s="378" t="s">
        <v>30</v>
      </c>
      <c r="L434" s="65"/>
    </row>
    <row r="435" spans="1:12" s="66" customFormat="1" ht="12" customHeight="1">
      <c r="A435" s="377" t="s">
        <v>817</v>
      </c>
      <c r="B435" s="383" t="s">
        <v>597</v>
      </c>
      <c r="C435" s="378" t="s">
        <v>584</v>
      </c>
      <c r="D435" s="244">
        <v>44449</v>
      </c>
      <c r="E435" s="244">
        <v>44630</v>
      </c>
      <c r="F435" s="379">
        <f t="shared" si="8"/>
        <v>13319075</v>
      </c>
      <c r="G435" s="224">
        <v>0</v>
      </c>
      <c r="H435" s="246">
        <v>1925</v>
      </c>
      <c r="I435" s="381">
        <v>0</v>
      </c>
      <c r="J435" s="382" t="s">
        <v>92</v>
      </c>
      <c r="K435" s="378" t="s">
        <v>30</v>
      </c>
      <c r="L435" s="65"/>
    </row>
    <row r="436" spans="1:12" s="66" customFormat="1" ht="12" customHeight="1">
      <c r="A436" s="220" t="s">
        <v>680</v>
      </c>
      <c r="B436" s="383" t="s">
        <v>597</v>
      </c>
      <c r="C436" s="378" t="s">
        <v>584</v>
      </c>
      <c r="D436" s="244">
        <v>44435</v>
      </c>
      <c r="E436" s="244">
        <v>44602</v>
      </c>
      <c r="F436" s="379">
        <f t="shared" si="8"/>
        <v>9589734</v>
      </c>
      <c r="G436" s="224">
        <v>0</v>
      </c>
      <c r="H436" s="381">
        <v>1386</v>
      </c>
      <c r="I436" s="231">
        <v>0</v>
      </c>
      <c r="J436" s="382" t="s">
        <v>92</v>
      </c>
      <c r="K436" s="378" t="s">
        <v>30</v>
      </c>
      <c r="L436" s="65"/>
    </row>
    <row r="437" spans="1:12" s="66" customFormat="1" ht="12" customHeight="1">
      <c r="A437" s="377" t="s">
        <v>641</v>
      </c>
      <c r="B437" s="383" t="s">
        <v>597</v>
      </c>
      <c r="C437" s="378" t="s">
        <v>584</v>
      </c>
      <c r="D437" s="244">
        <v>44449</v>
      </c>
      <c r="E437" s="244">
        <v>44630</v>
      </c>
      <c r="F437" s="379">
        <f t="shared" si="8"/>
        <v>13319075</v>
      </c>
      <c r="G437" s="224">
        <v>0</v>
      </c>
      <c r="H437" s="381">
        <v>1925</v>
      </c>
      <c r="I437" s="231">
        <v>0</v>
      </c>
      <c r="J437" s="382" t="s">
        <v>92</v>
      </c>
      <c r="K437" s="378" t="s">
        <v>30</v>
      </c>
      <c r="L437" s="65"/>
    </row>
    <row r="438" spans="1:12" s="66" customFormat="1" ht="12" customHeight="1">
      <c r="A438" s="377" t="s">
        <v>619</v>
      </c>
      <c r="B438" s="383" t="s">
        <v>597</v>
      </c>
      <c r="C438" s="378" t="s">
        <v>584</v>
      </c>
      <c r="D438" s="244">
        <v>44449</v>
      </c>
      <c r="E438" s="244">
        <v>44630</v>
      </c>
      <c r="F438" s="379">
        <f t="shared" si="8"/>
        <v>9589734</v>
      </c>
      <c r="G438" s="224">
        <v>0</v>
      </c>
      <c r="H438" s="246">
        <v>1386</v>
      </c>
      <c r="I438" s="381">
        <v>0</v>
      </c>
      <c r="J438" s="382" t="s">
        <v>92</v>
      </c>
      <c r="K438" s="378" t="s">
        <v>30</v>
      </c>
      <c r="L438" s="65"/>
    </row>
    <row r="439" spans="1:12" s="66" customFormat="1" ht="12" customHeight="1">
      <c r="A439" s="377" t="s">
        <v>642</v>
      </c>
      <c r="B439" s="383" t="s">
        <v>597</v>
      </c>
      <c r="C439" s="378" t="s">
        <v>584</v>
      </c>
      <c r="D439" s="244">
        <v>44449</v>
      </c>
      <c r="E439" s="244">
        <v>44630</v>
      </c>
      <c r="F439" s="379">
        <f t="shared" si="8"/>
        <v>13319075</v>
      </c>
      <c r="G439" s="224">
        <v>0</v>
      </c>
      <c r="H439" s="381">
        <v>1925</v>
      </c>
      <c r="I439" s="231">
        <v>0</v>
      </c>
      <c r="J439" s="382" t="s">
        <v>92</v>
      </c>
      <c r="K439" s="378" t="s">
        <v>30</v>
      </c>
      <c r="L439" s="65"/>
    </row>
    <row r="440" spans="1:12" s="66" customFormat="1" ht="12" customHeight="1">
      <c r="A440" s="377" t="s">
        <v>643</v>
      </c>
      <c r="B440" s="383" t="s">
        <v>597</v>
      </c>
      <c r="C440" s="378" t="s">
        <v>584</v>
      </c>
      <c r="D440" s="244">
        <v>44418</v>
      </c>
      <c r="E440" s="244">
        <v>44602</v>
      </c>
      <c r="F440" s="379">
        <f t="shared" si="8"/>
        <v>13319075</v>
      </c>
      <c r="G440" s="224">
        <v>0</v>
      </c>
      <c r="H440" s="381">
        <v>1925</v>
      </c>
      <c r="I440" s="231">
        <v>0</v>
      </c>
      <c r="J440" s="382" t="s">
        <v>92</v>
      </c>
      <c r="K440" s="378" t="s">
        <v>30</v>
      </c>
      <c r="L440" s="65"/>
    </row>
    <row r="441" spans="1:12" s="66" customFormat="1" ht="12" customHeight="1">
      <c r="A441" s="220" t="s">
        <v>622</v>
      </c>
      <c r="B441" s="383" t="s">
        <v>597</v>
      </c>
      <c r="C441" s="378" t="s">
        <v>584</v>
      </c>
      <c r="D441" s="244">
        <v>44463</v>
      </c>
      <c r="E441" s="244">
        <v>44630</v>
      </c>
      <c r="F441" s="379">
        <f t="shared" si="8"/>
        <v>4528485.5</v>
      </c>
      <c r="G441" s="224">
        <v>0</v>
      </c>
      <c r="H441" s="381">
        <v>654.5</v>
      </c>
      <c r="I441" s="231">
        <v>0</v>
      </c>
      <c r="J441" s="382" t="s">
        <v>92</v>
      </c>
      <c r="K441" s="378" t="s">
        <v>30</v>
      </c>
      <c r="L441" s="65"/>
    </row>
    <row r="442" spans="1:12" s="66" customFormat="1" ht="12" customHeight="1">
      <c r="A442" s="377" t="s">
        <v>664</v>
      </c>
      <c r="B442" s="383" t="s">
        <v>597</v>
      </c>
      <c r="C442" s="378" t="s">
        <v>584</v>
      </c>
      <c r="D442" s="244">
        <v>44461</v>
      </c>
      <c r="E442" s="244">
        <v>44630</v>
      </c>
      <c r="F442" s="379">
        <f t="shared" si="8"/>
        <v>5594011.5</v>
      </c>
      <c r="G442" s="224">
        <v>0</v>
      </c>
      <c r="H442" s="246">
        <v>808.5</v>
      </c>
      <c r="I442" s="381">
        <v>0</v>
      </c>
      <c r="J442" s="382" t="s">
        <v>92</v>
      </c>
      <c r="K442" s="378" t="s">
        <v>30</v>
      </c>
      <c r="L442" s="65"/>
    </row>
    <row r="443" spans="1:12" s="66" customFormat="1" ht="12" customHeight="1">
      <c r="A443" s="377" t="s">
        <v>666</v>
      </c>
      <c r="B443" s="383" t="s">
        <v>597</v>
      </c>
      <c r="C443" s="378" t="s">
        <v>584</v>
      </c>
      <c r="D443" s="244">
        <v>44461</v>
      </c>
      <c r="E443" s="244">
        <v>44630</v>
      </c>
      <c r="F443" s="379">
        <f t="shared" si="8"/>
        <v>5594011.5</v>
      </c>
      <c r="G443" s="224">
        <v>0</v>
      </c>
      <c r="H443" s="246">
        <v>808.5</v>
      </c>
      <c r="I443" s="381">
        <v>0</v>
      </c>
      <c r="J443" s="382" t="s">
        <v>92</v>
      </c>
      <c r="K443" s="378" t="s">
        <v>30</v>
      </c>
      <c r="L443" s="65"/>
    </row>
    <row r="444" spans="1:12" s="66" customFormat="1" ht="12" customHeight="1">
      <c r="A444" s="377" t="s">
        <v>623</v>
      </c>
      <c r="B444" s="383" t="s">
        <v>597</v>
      </c>
      <c r="C444" s="378" t="s">
        <v>584</v>
      </c>
      <c r="D444" s="244">
        <v>44435</v>
      </c>
      <c r="E444" s="244">
        <v>44602</v>
      </c>
      <c r="F444" s="379">
        <f t="shared" si="8"/>
        <v>5594011.5</v>
      </c>
      <c r="G444" s="224">
        <v>0</v>
      </c>
      <c r="H444" s="246">
        <v>808.5</v>
      </c>
      <c r="I444" s="381">
        <v>0</v>
      </c>
      <c r="J444" s="382" t="s">
        <v>92</v>
      </c>
      <c r="K444" s="378" t="s">
        <v>30</v>
      </c>
      <c r="L444" s="65"/>
    </row>
    <row r="445" spans="1:12" s="66" customFormat="1" ht="12" customHeight="1">
      <c r="A445" s="377" t="s">
        <v>675</v>
      </c>
      <c r="B445" s="383" t="s">
        <v>597</v>
      </c>
      <c r="C445" s="378" t="s">
        <v>584</v>
      </c>
      <c r="D445" s="244">
        <v>44461</v>
      </c>
      <c r="E445" s="244">
        <v>44630</v>
      </c>
      <c r="F445" s="379">
        <f t="shared" si="8"/>
        <v>5594011.5</v>
      </c>
      <c r="G445" s="224">
        <v>0</v>
      </c>
      <c r="H445" s="246">
        <v>808.5</v>
      </c>
      <c r="I445" s="381">
        <v>0</v>
      </c>
      <c r="J445" s="382" t="s">
        <v>92</v>
      </c>
      <c r="K445" s="378" t="s">
        <v>30</v>
      </c>
      <c r="L445" s="65"/>
    </row>
    <row r="446" spans="1:12" s="66" customFormat="1" ht="12" customHeight="1">
      <c r="A446" s="377" t="s">
        <v>825</v>
      </c>
      <c r="B446" s="383" t="s">
        <v>597</v>
      </c>
      <c r="C446" s="378" t="s">
        <v>584</v>
      </c>
      <c r="D446" s="244">
        <v>44449</v>
      </c>
      <c r="E446" s="244">
        <v>44630</v>
      </c>
      <c r="F446" s="379">
        <f t="shared" si="8"/>
        <v>5594011.5</v>
      </c>
      <c r="G446" s="224">
        <v>0</v>
      </c>
      <c r="H446" s="246">
        <v>808.5</v>
      </c>
      <c r="I446" s="381">
        <v>0</v>
      </c>
      <c r="J446" s="382" t="s">
        <v>92</v>
      </c>
      <c r="K446" s="378" t="s">
        <v>30</v>
      </c>
      <c r="L446" s="65"/>
    </row>
    <row r="447" spans="1:12" s="66" customFormat="1" ht="12" customHeight="1">
      <c r="A447" s="377" t="s">
        <v>678</v>
      </c>
      <c r="B447" s="383" t="s">
        <v>597</v>
      </c>
      <c r="C447" s="378" t="s">
        <v>584</v>
      </c>
      <c r="D447" s="244">
        <v>44467</v>
      </c>
      <c r="E447" s="244">
        <v>44630</v>
      </c>
      <c r="F447" s="379">
        <f t="shared" si="8"/>
        <v>5594011.5</v>
      </c>
      <c r="G447" s="224">
        <v>0</v>
      </c>
      <c r="H447" s="246">
        <v>808.5</v>
      </c>
      <c r="I447" s="381">
        <v>0</v>
      </c>
      <c r="J447" s="382" t="s">
        <v>92</v>
      </c>
      <c r="K447" s="378" t="s">
        <v>30</v>
      </c>
      <c r="L447" s="65"/>
    </row>
    <row r="448" spans="1:12" s="66" customFormat="1" ht="12" customHeight="1">
      <c r="A448" s="377" t="s">
        <v>673</v>
      </c>
      <c r="B448" s="383" t="s">
        <v>597</v>
      </c>
      <c r="C448" s="378" t="s">
        <v>584</v>
      </c>
      <c r="D448" s="244">
        <v>44449</v>
      </c>
      <c r="E448" s="244">
        <v>44630</v>
      </c>
      <c r="F448" s="379">
        <f t="shared" si="8"/>
        <v>5594011.5</v>
      </c>
      <c r="G448" s="224">
        <v>0</v>
      </c>
      <c r="H448" s="246">
        <v>808.5</v>
      </c>
      <c r="I448" s="381">
        <v>0</v>
      </c>
      <c r="J448" s="382" t="s">
        <v>92</v>
      </c>
      <c r="K448" s="378" t="s">
        <v>30</v>
      </c>
      <c r="L448" s="65"/>
    </row>
    <row r="449" spans="1:12" s="66" customFormat="1" ht="12" customHeight="1">
      <c r="A449" s="377" t="s">
        <v>827</v>
      </c>
      <c r="B449" s="383" t="s">
        <v>597</v>
      </c>
      <c r="C449" s="378" t="s">
        <v>584</v>
      </c>
      <c r="D449" s="244">
        <v>44449</v>
      </c>
      <c r="E449" s="244">
        <v>44630</v>
      </c>
      <c r="F449" s="379">
        <f t="shared" si="8"/>
        <v>4528485.5</v>
      </c>
      <c r="G449" s="224">
        <v>0</v>
      </c>
      <c r="H449" s="246">
        <v>654.5</v>
      </c>
      <c r="I449" s="381">
        <v>0</v>
      </c>
      <c r="J449" s="382" t="s">
        <v>92</v>
      </c>
      <c r="K449" s="378" t="s">
        <v>30</v>
      </c>
      <c r="L449" s="65"/>
    </row>
    <row r="450" spans="1:12" s="66" customFormat="1" ht="12" customHeight="1">
      <c r="A450" s="377" t="s">
        <v>828</v>
      </c>
      <c r="B450" s="383" t="s">
        <v>597</v>
      </c>
      <c r="C450" s="378" t="s">
        <v>584</v>
      </c>
      <c r="D450" s="244">
        <v>44435</v>
      </c>
      <c r="E450" s="244">
        <v>44602</v>
      </c>
      <c r="F450" s="379">
        <f t="shared" si="8"/>
        <v>13319075</v>
      </c>
      <c r="G450" s="224">
        <v>0</v>
      </c>
      <c r="H450" s="246">
        <v>1925</v>
      </c>
      <c r="I450" s="381">
        <v>0</v>
      </c>
      <c r="J450" s="382" t="s">
        <v>92</v>
      </c>
      <c r="K450" s="378" t="s">
        <v>30</v>
      </c>
      <c r="L450" s="65"/>
    </row>
    <row r="451" spans="1:12" s="66" customFormat="1" ht="12" customHeight="1">
      <c r="A451" s="377" t="s">
        <v>614</v>
      </c>
      <c r="B451" s="383" t="s">
        <v>597</v>
      </c>
      <c r="C451" s="378" t="s">
        <v>584</v>
      </c>
      <c r="D451" s="244">
        <v>44435</v>
      </c>
      <c r="E451" s="244">
        <v>44602</v>
      </c>
      <c r="F451" s="379">
        <f t="shared" si="8"/>
        <v>9589734</v>
      </c>
      <c r="G451" s="224">
        <v>0</v>
      </c>
      <c r="H451" s="246">
        <v>1386</v>
      </c>
      <c r="I451" s="381">
        <v>0</v>
      </c>
      <c r="J451" s="382" t="s">
        <v>92</v>
      </c>
      <c r="K451" s="378" t="s">
        <v>30</v>
      </c>
      <c r="L451" s="65"/>
    </row>
    <row r="452" spans="1:12" s="66" customFormat="1" ht="12" customHeight="1">
      <c r="A452" s="377" t="s">
        <v>679</v>
      </c>
      <c r="B452" s="383" t="s">
        <v>597</v>
      </c>
      <c r="C452" s="378" t="s">
        <v>584</v>
      </c>
      <c r="D452" s="244">
        <v>44403</v>
      </c>
      <c r="E452" s="244">
        <v>44571</v>
      </c>
      <c r="F452" s="379">
        <f t="shared" si="8"/>
        <v>5594011.5</v>
      </c>
      <c r="G452" s="224">
        <v>0</v>
      </c>
      <c r="H452" s="246">
        <v>808.5</v>
      </c>
      <c r="I452" s="381">
        <v>0</v>
      </c>
      <c r="J452" s="382" t="s">
        <v>92</v>
      </c>
      <c r="K452" s="378" t="s">
        <v>30</v>
      </c>
      <c r="L452" s="65"/>
    </row>
    <row r="453" spans="1:12" s="66" customFormat="1" ht="12" customHeight="1">
      <c r="A453" s="377" t="s">
        <v>672</v>
      </c>
      <c r="B453" s="383" t="s">
        <v>597</v>
      </c>
      <c r="C453" s="378" t="s">
        <v>584</v>
      </c>
      <c r="D453" s="244">
        <v>44368</v>
      </c>
      <c r="E453" s="244">
        <v>44541</v>
      </c>
      <c r="F453" s="379">
        <f t="shared" si="8"/>
        <v>5594011.5</v>
      </c>
      <c r="G453" s="224">
        <v>0</v>
      </c>
      <c r="H453" s="246">
        <v>808.5</v>
      </c>
      <c r="I453" s="381">
        <v>0</v>
      </c>
      <c r="J453" s="382" t="s">
        <v>92</v>
      </c>
      <c r="K453" s="378" t="s">
        <v>30</v>
      </c>
      <c r="L453" s="65"/>
    </row>
    <row r="454" spans="1:12" s="66" customFormat="1" ht="12" customHeight="1">
      <c r="A454" s="377" t="s">
        <v>644</v>
      </c>
      <c r="B454" s="383" t="s">
        <v>597</v>
      </c>
      <c r="C454" s="378" t="s">
        <v>584</v>
      </c>
      <c r="D454" s="244">
        <v>44439</v>
      </c>
      <c r="E454" s="244">
        <v>44602</v>
      </c>
      <c r="F454" s="379">
        <f t="shared" si="8"/>
        <v>5594011.5</v>
      </c>
      <c r="G454" s="224">
        <v>0</v>
      </c>
      <c r="H454" s="381">
        <v>808.5</v>
      </c>
      <c r="I454" s="231">
        <v>0</v>
      </c>
      <c r="J454" s="382" t="s">
        <v>92</v>
      </c>
      <c r="K454" s="378" t="s">
        <v>30</v>
      </c>
      <c r="L454" s="65"/>
    </row>
    <row r="455" spans="1:12" s="66" customFormat="1" ht="12" customHeight="1">
      <c r="A455" s="377" t="s">
        <v>832</v>
      </c>
      <c r="B455" s="383" t="s">
        <v>597</v>
      </c>
      <c r="C455" s="378" t="s">
        <v>584</v>
      </c>
      <c r="D455" s="244">
        <v>44434</v>
      </c>
      <c r="E455" s="244">
        <v>44602</v>
      </c>
      <c r="F455" s="379">
        <f t="shared" si="8"/>
        <v>5594011.5</v>
      </c>
      <c r="G455" s="224">
        <v>0</v>
      </c>
      <c r="H455" s="246">
        <v>808.5</v>
      </c>
      <c r="I455" s="381">
        <v>0</v>
      </c>
      <c r="J455" s="382" t="s">
        <v>92</v>
      </c>
      <c r="K455" s="378" t="s">
        <v>30</v>
      </c>
      <c r="L455" s="65"/>
    </row>
    <row r="456" spans="1:12" s="66" customFormat="1" ht="12" customHeight="1">
      <c r="A456" s="377" t="s">
        <v>671</v>
      </c>
      <c r="B456" s="383" t="s">
        <v>597</v>
      </c>
      <c r="C456" s="378" t="s">
        <v>584</v>
      </c>
      <c r="D456" s="244">
        <v>44460</v>
      </c>
      <c r="E456" s="244">
        <v>44630</v>
      </c>
      <c r="F456" s="379">
        <f t="shared" si="8"/>
        <v>5594011.5</v>
      </c>
      <c r="G456" s="224">
        <v>0</v>
      </c>
      <c r="H456" s="246">
        <v>808.5</v>
      </c>
      <c r="I456" s="381">
        <v>0</v>
      </c>
      <c r="J456" s="382" t="s">
        <v>92</v>
      </c>
      <c r="K456" s="378" t="s">
        <v>30</v>
      </c>
      <c r="L456" s="65"/>
    </row>
    <row r="457" spans="1:12" s="66" customFormat="1" ht="12" customHeight="1">
      <c r="A457" s="377" t="s">
        <v>683</v>
      </c>
      <c r="B457" s="383" t="s">
        <v>597</v>
      </c>
      <c r="C457" s="378" t="s">
        <v>584</v>
      </c>
      <c r="D457" s="244">
        <v>44449</v>
      </c>
      <c r="E457" s="244">
        <v>44630</v>
      </c>
      <c r="F457" s="379">
        <f t="shared" si="8"/>
        <v>9589734</v>
      </c>
      <c r="G457" s="224">
        <v>0</v>
      </c>
      <c r="H457" s="246">
        <v>1386</v>
      </c>
      <c r="I457" s="381">
        <v>0</v>
      </c>
      <c r="J457" s="382" t="s">
        <v>92</v>
      </c>
      <c r="K457" s="378" t="s">
        <v>30</v>
      </c>
      <c r="L457" s="65"/>
    </row>
    <row r="458" spans="1:12" s="66" customFormat="1" ht="12" customHeight="1">
      <c r="A458" s="377" t="s">
        <v>833</v>
      </c>
      <c r="B458" s="383" t="s">
        <v>597</v>
      </c>
      <c r="C458" s="378" t="s">
        <v>584</v>
      </c>
      <c r="D458" s="244">
        <v>44449</v>
      </c>
      <c r="E458" s="244">
        <v>44630</v>
      </c>
      <c r="F458" s="379">
        <f t="shared" si="8"/>
        <v>5594011.5</v>
      </c>
      <c r="G458" s="224">
        <v>0</v>
      </c>
      <c r="H458" s="246">
        <v>808.5</v>
      </c>
      <c r="I458" s="381">
        <v>0</v>
      </c>
      <c r="J458" s="382" t="s">
        <v>92</v>
      </c>
      <c r="K458" s="378" t="s">
        <v>30</v>
      </c>
      <c r="L458" s="65"/>
    </row>
    <row r="459" spans="1:12" s="66" customFormat="1" ht="12" customHeight="1">
      <c r="A459" s="377" t="s">
        <v>670</v>
      </c>
      <c r="B459" s="383" t="s">
        <v>597</v>
      </c>
      <c r="C459" s="378" t="s">
        <v>584</v>
      </c>
      <c r="D459" s="244">
        <v>44460</v>
      </c>
      <c r="E459" s="244">
        <v>44630</v>
      </c>
      <c r="F459" s="379">
        <f t="shared" si="8"/>
        <v>5594011.5</v>
      </c>
      <c r="G459" s="224">
        <v>0</v>
      </c>
      <c r="H459" s="246">
        <v>808.5</v>
      </c>
      <c r="I459" s="381">
        <v>0</v>
      </c>
      <c r="J459" s="382" t="s">
        <v>92</v>
      </c>
      <c r="K459" s="378" t="s">
        <v>30</v>
      </c>
      <c r="L459" s="65"/>
    </row>
    <row r="460" spans="1:12" s="66" customFormat="1" ht="12" customHeight="1">
      <c r="A460" s="377" t="s">
        <v>831</v>
      </c>
      <c r="B460" s="383" t="s">
        <v>597</v>
      </c>
      <c r="C460" s="378" t="s">
        <v>584</v>
      </c>
      <c r="D460" s="244">
        <v>44463</v>
      </c>
      <c r="E460" s="244">
        <v>44630</v>
      </c>
      <c r="F460" s="379">
        <f t="shared" si="8"/>
        <v>5594011.5</v>
      </c>
      <c r="G460" s="224">
        <v>0</v>
      </c>
      <c r="H460" s="246">
        <v>808.5</v>
      </c>
      <c r="I460" s="381">
        <v>0</v>
      </c>
      <c r="J460" s="382" t="s">
        <v>92</v>
      </c>
      <c r="K460" s="378" t="s">
        <v>30</v>
      </c>
      <c r="L460" s="65"/>
    </row>
    <row r="461" spans="1:12" s="66" customFormat="1" ht="12" customHeight="1">
      <c r="A461" s="377" t="s">
        <v>645</v>
      </c>
      <c r="B461" s="383" t="s">
        <v>597</v>
      </c>
      <c r="C461" s="378" t="s">
        <v>584</v>
      </c>
      <c r="D461" s="244">
        <v>44379</v>
      </c>
      <c r="E461" s="244">
        <v>44571</v>
      </c>
      <c r="F461" s="379">
        <f t="shared" si="8"/>
        <v>5594011.5</v>
      </c>
      <c r="G461" s="224">
        <v>0</v>
      </c>
      <c r="H461" s="381">
        <v>808.5</v>
      </c>
      <c r="I461" s="231">
        <v>0</v>
      </c>
      <c r="J461" s="382" t="s">
        <v>92</v>
      </c>
      <c r="K461" s="378" t="s">
        <v>30</v>
      </c>
      <c r="L461" s="65"/>
    </row>
    <row r="462" spans="1:12" s="66" customFormat="1" ht="12" customHeight="1">
      <c r="A462" s="377" t="s">
        <v>598</v>
      </c>
      <c r="B462" s="241" t="s">
        <v>597</v>
      </c>
      <c r="C462" s="378" t="s">
        <v>584</v>
      </c>
      <c r="D462" s="244">
        <v>44461</v>
      </c>
      <c r="E462" s="244">
        <v>44630</v>
      </c>
      <c r="F462" s="379">
        <f t="shared" si="8"/>
        <v>5594011.5</v>
      </c>
      <c r="G462" s="224">
        <v>0</v>
      </c>
      <c r="H462" s="381">
        <v>808.5</v>
      </c>
      <c r="I462" s="246">
        <v>0</v>
      </c>
      <c r="J462" s="382" t="s">
        <v>92</v>
      </c>
      <c r="K462" s="378" t="s">
        <v>30</v>
      </c>
      <c r="L462" s="65"/>
    </row>
    <row r="463" spans="1:12" s="66" customFormat="1" ht="12" customHeight="1">
      <c r="A463" s="377" t="s">
        <v>669</v>
      </c>
      <c r="B463" s="383" t="s">
        <v>597</v>
      </c>
      <c r="C463" s="378" t="s">
        <v>584</v>
      </c>
      <c r="D463" s="244">
        <v>44449</v>
      </c>
      <c r="E463" s="244">
        <v>44630</v>
      </c>
      <c r="F463" s="379">
        <f t="shared" si="8"/>
        <v>13319075</v>
      </c>
      <c r="G463" s="224">
        <v>0</v>
      </c>
      <c r="H463" s="246">
        <v>1925</v>
      </c>
      <c r="I463" s="381">
        <v>0</v>
      </c>
      <c r="J463" s="382" t="s">
        <v>92</v>
      </c>
      <c r="K463" s="378" t="s">
        <v>30</v>
      </c>
      <c r="L463" s="65"/>
    </row>
    <row r="464" spans="1:12" s="66" customFormat="1" ht="12" customHeight="1">
      <c r="A464" s="377" t="s">
        <v>835</v>
      </c>
      <c r="B464" s="383" t="s">
        <v>597</v>
      </c>
      <c r="C464" s="378" t="s">
        <v>584</v>
      </c>
      <c r="D464" s="244">
        <v>44449</v>
      </c>
      <c r="E464" s="244">
        <v>44630</v>
      </c>
      <c r="F464" s="379">
        <f t="shared" si="8"/>
        <v>9589734</v>
      </c>
      <c r="G464" s="224">
        <v>0</v>
      </c>
      <c r="H464" s="246">
        <v>1386</v>
      </c>
      <c r="I464" s="381">
        <v>0</v>
      </c>
      <c r="J464" s="382" t="s">
        <v>92</v>
      </c>
      <c r="K464" s="378" t="s">
        <v>30</v>
      </c>
      <c r="L464" s="65"/>
    </row>
    <row r="465" spans="1:12" s="66" customFormat="1" ht="12" customHeight="1">
      <c r="A465" s="377" t="s">
        <v>646</v>
      </c>
      <c r="B465" s="383" t="s">
        <v>597</v>
      </c>
      <c r="C465" s="378" t="s">
        <v>584</v>
      </c>
      <c r="D465" s="244">
        <v>44449</v>
      </c>
      <c r="E465" s="244">
        <v>44630</v>
      </c>
      <c r="F465" s="379">
        <f t="shared" si="8"/>
        <v>9589734</v>
      </c>
      <c r="G465" s="224">
        <v>0</v>
      </c>
      <c r="H465" s="381">
        <v>1386</v>
      </c>
      <c r="I465" s="231">
        <v>0</v>
      </c>
      <c r="J465" s="382" t="s">
        <v>92</v>
      </c>
      <c r="K465" s="378" t="s">
        <v>30</v>
      </c>
      <c r="L465" s="65"/>
    </row>
    <row r="466" spans="1:12" s="66" customFormat="1" ht="12" customHeight="1">
      <c r="A466" s="377" t="s">
        <v>824</v>
      </c>
      <c r="B466" s="383" t="s">
        <v>597</v>
      </c>
      <c r="C466" s="378" t="s">
        <v>584</v>
      </c>
      <c r="D466" s="244">
        <v>44449</v>
      </c>
      <c r="E466" s="244">
        <v>44630</v>
      </c>
      <c r="F466" s="379">
        <f t="shared" si="8"/>
        <v>5594011.5</v>
      </c>
      <c r="G466" s="224">
        <v>0</v>
      </c>
      <c r="H466" s="246">
        <v>808.5</v>
      </c>
      <c r="I466" s="381">
        <v>0</v>
      </c>
      <c r="J466" s="382" t="s">
        <v>92</v>
      </c>
      <c r="K466" s="378" t="s">
        <v>30</v>
      </c>
      <c r="L466" s="65"/>
    </row>
    <row r="467" spans="1:12" s="66" customFormat="1" ht="12" customHeight="1">
      <c r="A467" s="377" t="s">
        <v>647</v>
      </c>
      <c r="B467" s="383" t="s">
        <v>597</v>
      </c>
      <c r="C467" s="378" t="s">
        <v>584</v>
      </c>
      <c r="D467" s="244">
        <v>44414</v>
      </c>
      <c r="E467" s="244">
        <v>44602</v>
      </c>
      <c r="F467" s="379">
        <f t="shared" si="8"/>
        <v>5594011.5</v>
      </c>
      <c r="G467" s="224">
        <v>0</v>
      </c>
      <c r="H467" s="381">
        <v>808.5</v>
      </c>
      <c r="I467" s="246">
        <v>0</v>
      </c>
      <c r="J467" s="382" t="s">
        <v>92</v>
      </c>
      <c r="K467" s="378" t="s">
        <v>30</v>
      </c>
      <c r="L467" s="65"/>
    </row>
    <row r="468" spans="1:12" s="66" customFormat="1" ht="12" customHeight="1">
      <c r="A468" s="377" t="s">
        <v>653</v>
      </c>
      <c r="B468" s="383" t="s">
        <v>597</v>
      </c>
      <c r="C468" s="378" t="s">
        <v>584</v>
      </c>
      <c r="D468" s="244">
        <v>44439</v>
      </c>
      <c r="E468" s="244">
        <v>44602</v>
      </c>
      <c r="F468" s="379">
        <f t="shared" si="8"/>
        <v>5594011.5</v>
      </c>
      <c r="G468" s="224">
        <v>0</v>
      </c>
      <c r="H468" s="246">
        <v>808.5</v>
      </c>
      <c r="I468" s="381">
        <v>0</v>
      </c>
      <c r="J468" s="382" t="s">
        <v>92</v>
      </c>
      <c r="K468" s="378" t="s">
        <v>30</v>
      </c>
      <c r="L468" s="65"/>
    </row>
    <row r="469" spans="1:12" s="66" customFormat="1" ht="12" customHeight="1">
      <c r="A469" s="377" t="s">
        <v>605</v>
      </c>
      <c r="B469" s="383" t="s">
        <v>597</v>
      </c>
      <c r="C469" s="378" t="s">
        <v>584</v>
      </c>
      <c r="D469" s="244">
        <v>44439</v>
      </c>
      <c r="E469" s="244">
        <v>44602</v>
      </c>
      <c r="F469" s="379">
        <f t="shared" si="8"/>
        <v>5594011.5</v>
      </c>
      <c r="G469" s="224">
        <v>0</v>
      </c>
      <c r="H469" s="246">
        <v>808.5</v>
      </c>
      <c r="I469" s="381">
        <v>0</v>
      </c>
      <c r="J469" s="382" t="s">
        <v>92</v>
      </c>
      <c r="K469" s="378" t="s">
        <v>30</v>
      </c>
      <c r="L469" s="65"/>
    </row>
    <row r="470" spans="1:12" s="66" customFormat="1" ht="12" customHeight="1">
      <c r="A470" s="377" t="s">
        <v>658</v>
      </c>
      <c r="B470" s="383" t="s">
        <v>597</v>
      </c>
      <c r="C470" s="378" t="s">
        <v>584</v>
      </c>
      <c r="D470" s="244">
        <v>44439</v>
      </c>
      <c r="E470" s="244">
        <v>44602</v>
      </c>
      <c r="F470" s="379">
        <f t="shared" si="8"/>
        <v>9589734</v>
      </c>
      <c r="G470" s="224">
        <v>0</v>
      </c>
      <c r="H470" s="246">
        <v>1386</v>
      </c>
      <c r="I470" s="381">
        <v>0</v>
      </c>
      <c r="J470" s="382" t="s">
        <v>92</v>
      </c>
      <c r="K470" s="378" t="s">
        <v>30</v>
      </c>
      <c r="L470" s="65"/>
    </row>
    <row r="471" spans="1:12" s="66" customFormat="1" ht="12" customHeight="1">
      <c r="A471" s="377" t="s">
        <v>602</v>
      </c>
      <c r="B471" s="241" t="s">
        <v>597</v>
      </c>
      <c r="C471" s="378" t="s">
        <v>584</v>
      </c>
      <c r="D471" s="244">
        <v>44449</v>
      </c>
      <c r="E471" s="244">
        <v>44630</v>
      </c>
      <c r="F471" s="379">
        <f t="shared" si="8"/>
        <v>9589734</v>
      </c>
      <c r="G471" s="224">
        <v>0</v>
      </c>
      <c r="H471" s="246">
        <v>1386</v>
      </c>
      <c r="I471" s="381">
        <v>0</v>
      </c>
      <c r="J471" s="382" t="s">
        <v>92</v>
      </c>
      <c r="K471" s="378" t="s">
        <v>30</v>
      </c>
      <c r="L471" s="65"/>
    </row>
    <row r="472" spans="1:12" s="66" customFormat="1" ht="12" customHeight="1">
      <c r="A472" s="377" t="s">
        <v>813</v>
      </c>
      <c r="B472" s="383" t="s">
        <v>597</v>
      </c>
      <c r="C472" s="378" t="s">
        <v>584</v>
      </c>
      <c r="D472" s="244">
        <v>44460</v>
      </c>
      <c r="E472" s="244">
        <v>44630</v>
      </c>
      <c r="F472" s="379">
        <f t="shared" si="8"/>
        <v>9589734</v>
      </c>
      <c r="G472" s="224">
        <v>0</v>
      </c>
      <c r="H472" s="246">
        <v>1386</v>
      </c>
      <c r="I472" s="381">
        <v>0</v>
      </c>
      <c r="J472" s="382" t="s">
        <v>92</v>
      </c>
      <c r="K472" s="378" t="s">
        <v>30</v>
      </c>
      <c r="L472" s="65"/>
    </row>
    <row r="473" spans="1:12" s="66" customFormat="1" ht="12" customHeight="1">
      <c r="A473" s="220" t="s">
        <v>611</v>
      </c>
      <c r="B473" s="383" t="s">
        <v>597</v>
      </c>
      <c r="C473" s="378" t="s">
        <v>584</v>
      </c>
      <c r="D473" s="244">
        <v>44461</v>
      </c>
      <c r="E473" s="244">
        <v>44630</v>
      </c>
      <c r="F473" s="379">
        <f t="shared" si="8"/>
        <v>5594011.5</v>
      </c>
      <c r="G473" s="224">
        <v>0</v>
      </c>
      <c r="H473" s="381">
        <v>808.5</v>
      </c>
      <c r="I473" s="231">
        <v>0</v>
      </c>
      <c r="J473" s="382" t="s">
        <v>92</v>
      </c>
      <c r="K473" s="378" t="s">
        <v>30</v>
      </c>
      <c r="L473" s="65"/>
    </row>
    <row r="474" spans="1:12" s="66" customFormat="1" ht="12" customHeight="1">
      <c r="A474" s="377" t="s">
        <v>668</v>
      </c>
      <c r="B474" s="383" t="s">
        <v>597</v>
      </c>
      <c r="C474" s="378" t="s">
        <v>584</v>
      </c>
      <c r="D474" s="244">
        <v>44403</v>
      </c>
      <c r="E474" s="244">
        <v>44571</v>
      </c>
      <c r="F474" s="379">
        <f t="shared" si="8"/>
        <v>9589734</v>
      </c>
      <c r="G474" s="224">
        <v>0</v>
      </c>
      <c r="H474" s="246">
        <v>1386</v>
      </c>
      <c r="I474" s="381">
        <v>0</v>
      </c>
      <c r="J474" s="382" t="s">
        <v>92</v>
      </c>
      <c r="K474" s="378" t="s">
        <v>30</v>
      </c>
      <c r="L474" s="65"/>
    </row>
    <row r="475" spans="1:12" s="66" customFormat="1" ht="12" customHeight="1">
      <c r="A475" s="377" t="s">
        <v>596</v>
      </c>
      <c r="B475" s="241" t="s">
        <v>597</v>
      </c>
      <c r="C475" s="378" t="s">
        <v>584</v>
      </c>
      <c r="D475" s="244">
        <v>44449</v>
      </c>
      <c r="E475" s="244">
        <v>44539</v>
      </c>
      <c r="F475" s="379">
        <f t="shared" si="8"/>
        <v>9589734</v>
      </c>
      <c r="G475" s="224">
        <v>0</v>
      </c>
      <c r="H475" s="381">
        <v>1386</v>
      </c>
      <c r="I475" s="246">
        <v>0</v>
      </c>
      <c r="J475" s="382" t="s">
        <v>92</v>
      </c>
      <c r="K475" s="378" t="s">
        <v>30</v>
      </c>
      <c r="L475" s="65"/>
    </row>
    <row r="476" spans="1:12" s="66" customFormat="1" ht="12" customHeight="1">
      <c r="A476" s="377" t="s">
        <v>822</v>
      </c>
      <c r="B476" s="383" t="s">
        <v>597</v>
      </c>
      <c r="C476" s="378" t="s">
        <v>584</v>
      </c>
      <c r="D476" s="244">
        <v>44460</v>
      </c>
      <c r="E476" s="244">
        <v>44630</v>
      </c>
      <c r="F476" s="379">
        <f t="shared" si="8"/>
        <v>9589734</v>
      </c>
      <c r="G476" s="224">
        <v>0</v>
      </c>
      <c r="H476" s="246">
        <v>1386</v>
      </c>
      <c r="I476" s="381">
        <v>0</v>
      </c>
      <c r="J476" s="382" t="s">
        <v>92</v>
      </c>
      <c r="K476" s="378" t="s">
        <v>30</v>
      </c>
      <c r="L476" s="65"/>
    </row>
    <row r="477" spans="1:12" s="66" customFormat="1" ht="12" customHeight="1">
      <c r="A477" s="377" t="s">
        <v>667</v>
      </c>
      <c r="B477" s="383" t="s">
        <v>597</v>
      </c>
      <c r="C477" s="378" t="s">
        <v>584</v>
      </c>
      <c r="D477" s="244">
        <v>44461</v>
      </c>
      <c r="E477" s="244">
        <v>44630</v>
      </c>
      <c r="F477" s="379">
        <f t="shared" si="8"/>
        <v>5594011.5</v>
      </c>
      <c r="G477" s="224">
        <v>0</v>
      </c>
      <c r="H477" s="246">
        <v>808.5</v>
      </c>
      <c r="I477" s="381">
        <v>0</v>
      </c>
      <c r="J477" s="382" t="s">
        <v>92</v>
      </c>
      <c r="K477" s="378" t="s">
        <v>30</v>
      </c>
      <c r="L477" s="65"/>
    </row>
    <row r="478" spans="1:12" s="66" customFormat="1" ht="12" customHeight="1">
      <c r="A478" s="377" t="s">
        <v>632</v>
      </c>
      <c r="B478" s="383" t="s">
        <v>597</v>
      </c>
      <c r="C478" s="378" t="s">
        <v>584</v>
      </c>
      <c r="D478" s="244">
        <v>44434</v>
      </c>
      <c r="E478" s="244">
        <v>44602</v>
      </c>
      <c r="F478" s="379">
        <f t="shared" si="8"/>
        <v>9589734</v>
      </c>
      <c r="G478" s="224">
        <v>0</v>
      </c>
      <c r="H478" s="246">
        <v>1386</v>
      </c>
      <c r="I478" s="381">
        <v>0</v>
      </c>
      <c r="J478" s="382" t="s">
        <v>92</v>
      </c>
      <c r="K478" s="378" t="s">
        <v>30</v>
      </c>
      <c r="L478" s="65"/>
    </row>
    <row r="479" spans="1:12" s="66" customFormat="1" ht="12" customHeight="1">
      <c r="A479" s="377" t="s">
        <v>634</v>
      </c>
      <c r="B479" s="383" t="s">
        <v>597</v>
      </c>
      <c r="C479" s="378" t="s">
        <v>584</v>
      </c>
      <c r="D479" s="244">
        <v>44439</v>
      </c>
      <c r="E479" s="244">
        <v>44602</v>
      </c>
      <c r="F479" s="379">
        <f t="shared" si="8"/>
        <v>5594011.5</v>
      </c>
      <c r="G479" s="224">
        <v>0</v>
      </c>
      <c r="H479" s="246">
        <v>808.5</v>
      </c>
      <c r="I479" s="381">
        <v>0</v>
      </c>
      <c r="J479" s="382" t="s">
        <v>92</v>
      </c>
      <c r="K479" s="378" t="s">
        <v>30</v>
      </c>
      <c r="L479" s="65"/>
    </row>
    <row r="480" spans="1:12" s="66" customFormat="1" ht="12" customHeight="1">
      <c r="A480" s="377" t="s">
        <v>635</v>
      </c>
      <c r="B480" s="383" t="s">
        <v>597</v>
      </c>
      <c r="C480" s="378" t="s">
        <v>584</v>
      </c>
      <c r="D480" s="244">
        <v>44439</v>
      </c>
      <c r="E480" s="244">
        <v>44602</v>
      </c>
      <c r="F480" s="379">
        <f t="shared" si="8"/>
        <v>5594011.5</v>
      </c>
      <c r="G480" s="224">
        <v>0</v>
      </c>
      <c r="H480" s="246">
        <v>808.5</v>
      </c>
      <c r="I480" s="381">
        <v>0</v>
      </c>
      <c r="J480" s="382" t="s">
        <v>92</v>
      </c>
      <c r="K480" s="378" t="s">
        <v>30</v>
      </c>
      <c r="L480" s="65"/>
    </row>
    <row r="481" spans="1:12" s="66" customFormat="1" ht="12" customHeight="1">
      <c r="A481" s="377" t="s">
        <v>829</v>
      </c>
      <c r="B481" s="383" t="s">
        <v>597</v>
      </c>
      <c r="C481" s="378" t="s">
        <v>584</v>
      </c>
      <c r="D481" s="244">
        <v>44448</v>
      </c>
      <c r="E481" s="244">
        <v>44630</v>
      </c>
      <c r="F481" s="379">
        <f t="shared" si="8"/>
        <v>5594011.5</v>
      </c>
      <c r="G481" s="224">
        <v>0</v>
      </c>
      <c r="H481" s="246">
        <v>808.5</v>
      </c>
      <c r="I481" s="381">
        <v>0</v>
      </c>
      <c r="J481" s="382" t="s">
        <v>92</v>
      </c>
      <c r="K481" s="378" t="s">
        <v>30</v>
      </c>
      <c r="L481" s="65"/>
    </row>
    <row r="482" spans="1:12" s="66" customFormat="1" ht="12" customHeight="1">
      <c r="A482" s="377" t="s">
        <v>830</v>
      </c>
      <c r="B482" s="383" t="s">
        <v>597</v>
      </c>
      <c r="C482" s="378" t="s">
        <v>584</v>
      </c>
      <c r="D482" s="244">
        <v>44448</v>
      </c>
      <c r="E482" s="244">
        <v>44630</v>
      </c>
      <c r="F482" s="379">
        <f t="shared" si="8"/>
        <v>5594011.5</v>
      </c>
      <c r="G482" s="224">
        <v>0</v>
      </c>
      <c r="H482" s="246">
        <v>808.5</v>
      </c>
      <c r="I482" s="381">
        <v>0</v>
      </c>
      <c r="J482" s="382" t="s">
        <v>92</v>
      </c>
      <c r="K482" s="378" t="s">
        <v>30</v>
      </c>
      <c r="L482" s="65"/>
    </row>
    <row r="483" spans="1:12" s="66" customFormat="1" ht="12" customHeight="1">
      <c r="A483" s="377" t="s">
        <v>612</v>
      </c>
      <c r="B483" s="383" t="s">
        <v>597</v>
      </c>
      <c r="C483" s="378" t="s">
        <v>584</v>
      </c>
      <c r="D483" s="244">
        <v>44449</v>
      </c>
      <c r="E483" s="244">
        <v>44630</v>
      </c>
      <c r="F483" s="379">
        <f t="shared" si="8"/>
        <v>4528485.5</v>
      </c>
      <c r="G483" s="224">
        <v>0</v>
      </c>
      <c r="H483" s="246">
        <v>654.5</v>
      </c>
      <c r="I483" s="381">
        <v>0</v>
      </c>
      <c r="J483" s="382" t="s">
        <v>92</v>
      </c>
      <c r="K483" s="378" t="s">
        <v>30</v>
      </c>
      <c r="L483" s="65"/>
    </row>
    <row r="484" spans="1:12" s="66" customFormat="1" ht="12" customHeight="1">
      <c r="A484" s="377" t="s">
        <v>612</v>
      </c>
      <c r="B484" s="383" t="s">
        <v>597</v>
      </c>
      <c r="C484" s="378" t="s">
        <v>584</v>
      </c>
      <c r="D484" s="244">
        <v>44449</v>
      </c>
      <c r="E484" s="244">
        <v>44630</v>
      </c>
      <c r="F484" s="379">
        <f t="shared" si="8"/>
        <v>4528485.5</v>
      </c>
      <c r="G484" s="224">
        <v>0</v>
      </c>
      <c r="H484" s="246">
        <v>654.5</v>
      </c>
      <c r="I484" s="381">
        <v>0</v>
      </c>
      <c r="J484" s="382" t="s">
        <v>92</v>
      </c>
      <c r="K484" s="378" t="s">
        <v>30</v>
      </c>
      <c r="L484" s="65"/>
    </row>
    <row r="485" spans="1:12" s="66" customFormat="1" ht="12" customHeight="1">
      <c r="A485" s="377" t="s">
        <v>613</v>
      </c>
      <c r="B485" s="383" t="s">
        <v>597</v>
      </c>
      <c r="C485" s="378" t="s">
        <v>584</v>
      </c>
      <c r="D485" s="244">
        <v>44414</v>
      </c>
      <c r="E485" s="244">
        <v>44602</v>
      </c>
      <c r="F485" s="379">
        <f t="shared" si="8"/>
        <v>17314797.5</v>
      </c>
      <c r="G485" s="224">
        <v>0</v>
      </c>
      <c r="H485" s="246">
        <v>2502.5</v>
      </c>
      <c r="I485" s="381">
        <v>0</v>
      </c>
      <c r="J485" s="382" t="s">
        <v>92</v>
      </c>
      <c r="K485" s="378" t="s">
        <v>30</v>
      </c>
      <c r="L485" s="65"/>
    </row>
    <row r="486" spans="1:12" s="66" customFormat="1" ht="12" customHeight="1">
      <c r="A486" s="377" t="s">
        <v>638</v>
      </c>
      <c r="B486" s="383" t="s">
        <v>597</v>
      </c>
      <c r="C486" s="378" t="s">
        <v>584</v>
      </c>
      <c r="D486" s="244">
        <v>44461</v>
      </c>
      <c r="E486" s="244">
        <v>44630</v>
      </c>
      <c r="F486" s="379">
        <f t="shared" si="8"/>
        <v>3090025.4000000004</v>
      </c>
      <c r="G486" s="224">
        <v>0</v>
      </c>
      <c r="H486" s="246">
        <v>446.6</v>
      </c>
      <c r="I486" s="381">
        <v>0</v>
      </c>
      <c r="J486" s="382" t="s">
        <v>92</v>
      </c>
      <c r="K486" s="378" t="s">
        <v>30</v>
      </c>
      <c r="L486" s="65"/>
    </row>
    <row r="487" spans="1:12" s="66" customFormat="1" ht="12" customHeight="1">
      <c r="A487" s="377" t="s">
        <v>674</v>
      </c>
      <c r="B487" s="383" t="s">
        <v>597</v>
      </c>
      <c r="C487" s="378" t="s">
        <v>584</v>
      </c>
      <c r="D487" s="244">
        <v>44456</v>
      </c>
      <c r="E487" s="244">
        <v>44630</v>
      </c>
      <c r="F487" s="379">
        <f t="shared" si="8"/>
        <v>3090025.4000000004</v>
      </c>
      <c r="G487" s="224">
        <v>0</v>
      </c>
      <c r="H487" s="246">
        <v>446.6</v>
      </c>
      <c r="I487" s="381">
        <v>0</v>
      </c>
      <c r="J487" s="382" t="s">
        <v>92</v>
      </c>
      <c r="K487" s="378" t="s">
        <v>30</v>
      </c>
      <c r="L487" s="65"/>
    </row>
    <row r="488" spans="1:12" s="66" customFormat="1" ht="12" customHeight="1">
      <c r="A488" s="377" t="s">
        <v>600</v>
      </c>
      <c r="B488" s="241" t="s">
        <v>597</v>
      </c>
      <c r="C488" s="378" t="s">
        <v>584</v>
      </c>
      <c r="D488" s="244">
        <v>44461</v>
      </c>
      <c r="E488" s="244">
        <v>44630</v>
      </c>
      <c r="F488" s="379">
        <f t="shared" si="8"/>
        <v>3462959.5</v>
      </c>
      <c r="G488" s="224">
        <v>0</v>
      </c>
      <c r="H488" s="246">
        <v>500.5</v>
      </c>
      <c r="I488" s="381">
        <v>0</v>
      </c>
      <c r="J488" s="382" t="s">
        <v>92</v>
      </c>
      <c r="K488" s="378" t="s">
        <v>30</v>
      </c>
      <c r="L488" s="65"/>
    </row>
    <row r="489" spans="1:12" s="66" customFormat="1" ht="12" customHeight="1">
      <c r="A489" s="377" t="s">
        <v>599</v>
      </c>
      <c r="B489" s="383" t="s">
        <v>597</v>
      </c>
      <c r="C489" s="378" t="s">
        <v>584</v>
      </c>
      <c r="D489" s="244">
        <v>44461</v>
      </c>
      <c r="E489" s="244">
        <v>44630</v>
      </c>
      <c r="F489" s="379">
        <f t="shared" si="8"/>
        <v>3462959.5</v>
      </c>
      <c r="G489" s="224">
        <v>0</v>
      </c>
      <c r="H489" s="246">
        <v>500.5</v>
      </c>
      <c r="I489" s="381">
        <v>0</v>
      </c>
      <c r="J489" s="382" t="s">
        <v>92</v>
      </c>
      <c r="K489" s="378" t="s">
        <v>30</v>
      </c>
      <c r="L489" s="65"/>
    </row>
    <row r="490" spans="1:12" s="66" customFormat="1" ht="12" customHeight="1">
      <c r="A490" s="377" t="s">
        <v>676</v>
      </c>
      <c r="B490" s="383" t="s">
        <v>597</v>
      </c>
      <c r="C490" s="378" t="s">
        <v>584</v>
      </c>
      <c r="D490" s="244">
        <v>44456</v>
      </c>
      <c r="E490" s="244">
        <v>44630</v>
      </c>
      <c r="F490" s="379">
        <f t="shared" si="8"/>
        <v>3462959.5</v>
      </c>
      <c r="G490" s="224">
        <v>0</v>
      </c>
      <c r="H490" s="246">
        <v>500.5</v>
      </c>
      <c r="I490" s="381">
        <v>0</v>
      </c>
      <c r="J490" s="382" t="s">
        <v>92</v>
      </c>
      <c r="K490" s="378" t="s">
        <v>30</v>
      </c>
      <c r="L490" s="65"/>
    </row>
    <row r="491" spans="1:12" s="66" customFormat="1" ht="12" customHeight="1">
      <c r="A491" s="377" t="s">
        <v>677</v>
      </c>
      <c r="B491" s="383" t="s">
        <v>597</v>
      </c>
      <c r="C491" s="378" t="s">
        <v>584</v>
      </c>
      <c r="D491" s="244">
        <v>44449</v>
      </c>
      <c r="E491" s="244">
        <v>44630</v>
      </c>
      <c r="F491" s="379">
        <f t="shared" si="8"/>
        <v>3462959.5</v>
      </c>
      <c r="G491" s="224">
        <v>0</v>
      </c>
      <c r="H491" s="246">
        <v>500.5</v>
      </c>
      <c r="I491" s="381">
        <v>0</v>
      </c>
      <c r="J491" s="382" t="s">
        <v>92</v>
      </c>
      <c r="K491" s="378" t="s">
        <v>30</v>
      </c>
      <c r="L491" s="65"/>
    </row>
    <row r="492" spans="1:12" s="66" customFormat="1" ht="12" customHeight="1">
      <c r="A492" s="377" t="s">
        <v>685</v>
      </c>
      <c r="B492" s="383" t="s">
        <v>597</v>
      </c>
      <c r="C492" s="378" t="s">
        <v>584</v>
      </c>
      <c r="D492" s="244">
        <v>44449</v>
      </c>
      <c r="E492" s="244">
        <v>44630</v>
      </c>
      <c r="F492" s="379">
        <f t="shared" si="8"/>
        <v>3462959.5</v>
      </c>
      <c r="G492" s="224">
        <v>0</v>
      </c>
      <c r="H492" s="246">
        <v>500.5</v>
      </c>
      <c r="I492" s="381">
        <v>0</v>
      </c>
      <c r="J492" s="382" t="s">
        <v>92</v>
      </c>
      <c r="K492" s="378" t="s">
        <v>30</v>
      </c>
      <c r="L492" s="65"/>
    </row>
    <row r="493" spans="1:12" s="66" customFormat="1" ht="12" customHeight="1">
      <c r="A493" s="377" t="s">
        <v>636</v>
      </c>
      <c r="B493" s="383" t="s">
        <v>597</v>
      </c>
      <c r="C493" s="378" t="s">
        <v>584</v>
      </c>
      <c r="D493" s="244">
        <v>44461</v>
      </c>
      <c r="E493" s="244">
        <v>44630</v>
      </c>
      <c r="F493" s="379">
        <f t="shared" ref="F493:F556" si="9">+G493+H493*$C$4</f>
        <v>3462959.5</v>
      </c>
      <c r="G493" s="224">
        <v>0</v>
      </c>
      <c r="H493" s="246">
        <v>500.5</v>
      </c>
      <c r="I493" s="381">
        <v>0</v>
      </c>
      <c r="J493" s="382" t="s">
        <v>92</v>
      </c>
      <c r="K493" s="378" t="s">
        <v>30</v>
      </c>
      <c r="L493" s="65"/>
    </row>
    <row r="494" spans="1:12" s="66" customFormat="1" ht="12" customHeight="1">
      <c r="A494" s="377" t="s">
        <v>636</v>
      </c>
      <c r="B494" s="383" t="s">
        <v>597</v>
      </c>
      <c r="C494" s="378" t="s">
        <v>584</v>
      </c>
      <c r="D494" s="244">
        <v>44461</v>
      </c>
      <c r="E494" s="244">
        <v>44630</v>
      </c>
      <c r="F494" s="379">
        <f t="shared" si="9"/>
        <v>3462959.5</v>
      </c>
      <c r="G494" s="224">
        <v>0</v>
      </c>
      <c r="H494" s="246">
        <v>500.5</v>
      </c>
      <c r="I494" s="381">
        <v>0</v>
      </c>
      <c r="J494" s="382" t="s">
        <v>92</v>
      </c>
      <c r="K494" s="378" t="s">
        <v>30</v>
      </c>
      <c r="L494" s="65"/>
    </row>
    <row r="495" spans="1:12" s="66" customFormat="1" ht="12" customHeight="1">
      <c r="A495" s="377" t="s">
        <v>665</v>
      </c>
      <c r="B495" s="383" t="s">
        <v>597</v>
      </c>
      <c r="C495" s="378" t="s">
        <v>584</v>
      </c>
      <c r="D495" s="244">
        <v>44461</v>
      </c>
      <c r="E495" s="244">
        <v>44630</v>
      </c>
      <c r="F495" s="379">
        <f t="shared" si="9"/>
        <v>3462959.5</v>
      </c>
      <c r="G495" s="224">
        <v>0</v>
      </c>
      <c r="H495" s="246">
        <v>500.5</v>
      </c>
      <c r="I495" s="381">
        <v>0</v>
      </c>
      <c r="J495" s="382" t="s">
        <v>92</v>
      </c>
      <c r="K495" s="378" t="s">
        <v>30</v>
      </c>
      <c r="L495" s="65"/>
    </row>
    <row r="496" spans="1:12" s="66" customFormat="1" ht="12" customHeight="1">
      <c r="A496" s="377" t="s">
        <v>628</v>
      </c>
      <c r="B496" s="383" t="s">
        <v>597</v>
      </c>
      <c r="C496" s="378" t="s">
        <v>584</v>
      </c>
      <c r="D496" s="244">
        <v>44439</v>
      </c>
      <c r="E496" s="244">
        <v>44602</v>
      </c>
      <c r="F496" s="379">
        <f t="shared" si="9"/>
        <v>3462959.5</v>
      </c>
      <c r="G496" s="224">
        <v>0</v>
      </c>
      <c r="H496" s="246">
        <v>500.5</v>
      </c>
      <c r="I496" s="381">
        <v>0</v>
      </c>
      <c r="J496" s="382" t="s">
        <v>92</v>
      </c>
      <c r="K496" s="378" t="s">
        <v>30</v>
      </c>
      <c r="L496" s="65"/>
    </row>
    <row r="497" spans="1:12" s="66" customFormat="1" ht="12" customHeight="1">
      <c r="A497" s="377" t="s">
        <v>663</v>
      </c>
      <c r="B497" s="383" t="s">
        <v>597</v>
      </c>
      <c r="C497" s="378" t="s">
        <v>584</v>
      </c>
      <c r="D497" s="244">
        <v>44460</v>
      </c>
      <c r="E497" s="244">
        <v>44630</v>
      </c>
      <c r="F497" s="379">
        <f t="shared" si="9"/>
        <v>4528485.5</v>
      </c>
      <c r="G497" s="224">
        <v>0</v>
      </c>
      <c r="H497" s="246">
        <v>654.5</v>
      </c>
      <c r="I497" s="381">
        <v>0</v>
      </c>
      <c r="J497" s="382" t="s">
        <v>92</v>
      </c>
      <c r="K497" s="378" t="s">
        <v>30</v>
      </c>
      <c r="L497" s="65"/>
    </row>
    <row r="498" spans="1:12" s="66" customFormat="1" ht="12" customHeight="1">
      <c r="A498" s="377" t="s">
        <v>662</v>
      </c>
      <c r="B498" s="383" t="s">
        <v>597</v>
      </c>
      <c r="C498" s="378" t="s">
        <v>584</v>
      </c>
      <c r="D498" s="244">
        <v>44468</v>
      </c>
      <c r="E498" s="244">
        <v>44630</v>
      </c>
      <c r="F498" s="379">
        <f t="shared" si="9"/>
        <v>4528485.5</v>
      </c>
      <c r="G498" s="224">
        <v>0</v>
      </c>
      <c r="H498" s="246">
        <v>654.5</v>
      </c>
      <c r="I498" s="381">
        <v>0</v>
      </c>
      <c r="J498" s="382" t="s">
        <v>92</v>
      </c>
      <c r="K498" s="378" t="s">
        <v>30</v>
      </c>
      <c r="L498" s="65"/>
    </row>
    <row r="499" spans="1:12" s="66" customFormat="1" ht="12" customHeight="1">
      <c r="A499" s="377" t="s">
        <v>682</v>
      </c>
      <c r="B499" s="383" t="s">
        <v>597</v>
      </c>
      <c r="C499" s="378" t="s">
        <v>584</v>
      </c>
      <c r="D499" s="244">
        <v>44449</v>
      </c>
      <c r="E499" s="244">
        <v>44630</v>
      </c>
      <c r="F499" s="379">
        <f t="shared" si="9"/>
        <v>9589734</v>
      </c>
      <c r="G499" s="224">
        <v>0</v>
      </c>
      <c r="H499" s="246">
        <v>1386</v>
      </c>
      <c r="I499" s="381">
        <v>0</v>
      </c>
      <c r="J499" s="382" t="s">
        <v>92</v>
      </c>
      <c r="K499" s="378" t="s">
        <v>30</v>
      </c>
      <c r="L499" s="65"/>
    </row>
    <row r="500" spans="1:12" s="66" customFormat="1" ht="12" customHeight="1">
      <c r="A500" s="377" t="s">
        <v>812</v>
      </c>
      <c r="B500" s="383" t="s">
        <v>597</v>
      </c>
      <c r="C500" s="378" t="s">
        <v>584</v>
      </c>
      <c r="D500" s="244">
        <v>44449</v>
      </c>
      <c r="E500" s="244">
        <v>44630</v>
      </c>
      <c r="F500" s="379">
        <f t="shared" si="9"/>
        <v>5594011.5</v>
      </c>
      <c r="G500" s="224">
        <v>0</v>
      </c>
      <c r="H500" s="246">
        <v>808.5</v>
      </c>
      <c r="I500" s="381">
        <v>0</v>
      </c>
      <c r="J500" s="382" t="s">
        <v>92</v>
      </c>
      <c r="K500" s="378" t="s">
        <v>30</v>
      </c>
      <c r="L500" s="65"/>
    </row>
    <row r="501" spans="1:12" s="66" customFormat="1" ht="12" customHeight="1">
      <c r="A501" s="377" t="s">
        <v>816</v>
      </c>
      <c r="B501" s="383" t="s">
        <v>597</v>
      </c>
      <c r="C501" s="378" t="s">
        <v>584</v>
      </c>
      <c r="D501" s="244">
        <v>44449</v>
      </c>
      <c r="E501" s="244">
        <v>44630</v>
      </c>
      <c r="F501" s="379">
        <f t="shared" si="9"/>
        <v>5594011.5</v>
      </c>
      <c r="G501" s="224">
        <v>0</v>
      </c>
      <c r="H501" s="246">
        <v>808.5</v>
      </c>
      <c r="I501" s="381">
        <v>0</v>
      </c>
      <c r="J501" s="382" t="s">
        <v>92</v>
      </c>
      <c r="K501" s="378" t="s">
        <v>30</v>
      </c>
      <c r="L501" s="65"/>
    </row>
    <row r="502" spans="1:12" s="66" customFormat="1" ht="12" customHeight="1">
      <c r="A502" s="377" t="s">
        <v>621</v>
      </c>
      <c r="B502" s="383" t="s">
        <v>597</v>
      </c>
      <c r="C502" s="378" t="s">
        <v>584</v>
      </c>
      <c r="D502" s="244">
        <v>44461</v>
      </c>
      <c r="E502" s="244">
        <v>44630</v>
      </c>
      <c r="F502" s="379">
        <f t="shared" si="9"/>
        <v>4528485.5</v>
      </c>
      <c r="G502" s="224">
        <v>0</v>
      </c>
      <c r="H502" s="246">
        <v>654.5</v>
      </c>
      <c r="I502" s="381">
        <v>0</v>
      </c>
      <c r="J502" s="382" t="s">
        <v>92</v>
      </c>
      <c r="K502" s="378" t="s">
        <v>30</v>
      </c>
      <c r="L502" s="65"/>
    </row>
    <row r="503" spans="1:12" s="66" customFormat="1" ht="12" customHeight="1">
      <c r="A503" s="377" t="s">
        <v>821</v>
      </c>
      <c r="B503" s="383" t="s">
        <v>597</v>
      </c>
      <c r="C503" s="378" t="s">
        <v>584</v>
      </c>
      <c r="D503" s="244">
        <v>44449</v>
      </c>
      <c r="E503" s="244">
        <v>44630</v>
      </c>
      <c r="F503" s="379">
        <f t="shared" si="9"/>
        <v>5594011.5</v>
      </c>
      <c r="G503" s="224">
        <v>0</v>
      </c>
      <c r="H503" s="246">
        <v>808.5</v>
      </c>
      <c r="I503" s="381">
        <v>0</v>
      </c>
      <c r="J503" s="382" t="s">
        <v>92</v>
      </c>
      <c r="K503" s="378" t="s">
        <v>30</v>
      </c>
      <c r="L503" s="65"/>
    </row>
    <row r="504" spans="1:12" s="66" customFormat="1" ht="12" customHeight="1">
      <c r="A504" s="377" t="s">
        <v>620</v>
      </c>
      <c r="B504" s="383" t="s">
        <v>597</v>
      </c>
      <c r="C504" s="378" t="s">
        <v>584</v>
      </c>
      <c r="D504" s="244">
        <v>44435</v>
      </c>
      <c r="E504" s="244">
        <v>44602</v>
      </c>
      <c r="F504" s="379">
        <f t="shared" si="9"/>
        <v>9589734</v>
      </c>
      <c r="G504" s="224">
        <v>0</v>
      </c>
      <c r="H504" s="246">
        <v>1386</v>
      </c>
      <c r="I504" s="381">
        <v>0</v>
      </c>
      <c r="J504" s="382" t="s">
        <v>92</v>
      </c>
      <c r="K504" s="378" t="s">
        <v>30</v>
      </c>
      <c r="L504" s="65"/>
    </row>
    <row r="505" spans="1:12" s="66" customFormat="1" ht="12" customHeight="1">
      <c r="A505" s="377" t="s">
        <v>633</v>
      </c>
      <c r="B505" s="383" t="s">
        <v>597</v>
      </c>
      <c r="C505" s="378" t="s">
        <v>584</v>
      </c>
      <c r="D505" s="244">
        <v>44439</v>
      </c>
      <c r="E505" s="244">
        <v>44602</v>
      </c>
      <c r="F505" s="379">
        <f t="shared" si="9"/>
        <v>13319075</v>
      </c>
      <c r="G505" s="224">
        <v>0</v>
      </c>
      <c r="H505" s="246">
        <v>1925</v>
      </c>
      <c r="I505" s="381">
        <v>0</v>
      </c>
      <c r="J505" s="382" t="s">
        <v>92</v>
      </c>
      <c r="K505" s="378" t="s">
        <v>30</v>
      </c>
      <c r="L505" s="65"/>
    </row>
    <row r="506" spans="1:12" s="66" customFormat="1" ht="12" customHeight="1">
      <c r="A506" s="377" t="s">
        <v>661</v>
      </c>
      <c r="B506" s="383" t="s">
        <v>597</v>
      </c>
      <c r="C506" s="378" t="s">
        <v>584</v>
      </c>
      <c r="D506" s="244">
        <v>44461</v>
      </c>
      <c r="E506" s="244">
        <v>44630</v>
      </c>
      <c r="F506" s="379">
        <f t="shared" si="9"/>
        <v>5594011.5</v>
      </c>
      <c r="G506" s="224">
        <v>0</v>
      </c>
      <c r="H506" s="246">
        <v>808.5</v>
      </c>
      <c r="I506" s="381">
        <v>0</v>
      </c>
      <c r="J506" s="382" t="s">
        <v>92</v>
      </c>
      <c r="K506" s="378" t="s">
        <v>30</v>
      </c>
      <c r="L506" s="65"/>
    </row>
    <row r="507" spans="1:12" s="66" customFormat="1" ht="12" customHeight="1">
      <c r="A507" s="377" t="s">
        <v>618</v>
      </c>
      <c r="B507" s="383" t="s">
        <v>597</v>
      </c>
      <c r="C507" s="378" t="s">
        <v>584</v>
      </c>
      <c r="D507" s="244">
        <v>44461</v>
      </c>
      <c r="E507" s="244">
        <v>44630</v>
      </c>
      <c r="F507" s="379">
        <f t="shared" si="9"/>
        <v>4528485.5</v>
      </c>
      <c r="G507" s="224">
        <v>0</v>
      </c>
      <c r="H507" s="246">
        <v>654.5</v>
      </c>
      <c r="I507" s="381">
        <v>0</v>
      </c>
      <c r="J507" s="382" t="s">
        <v>92</v>
      </c>
      <c r="K507" s="378" t="s">
        <v>30</v>
      </c>
      <c r="L507" s="65"/>
    </row>
    <row r="508" spans="1:12" s="66" customFormat="1" ht="12" customHeight="1">
      <c r="A508" s="377" t="s">
        <v>681</v>
      </c>
      <c r="B508" s="383" t="s">
        <v>597</v>
      </c>
      <c r="C508" s="378" t="s">
        <v>584</v>
      </c>
      <c r="D508" s="244">
        <v>44449</v>
      </c>
      <c r="E508" s="244">
        <v>44630</v>
      </c>
      <c r="F508" s="379">
        <f t="shared" si="9"/>
        <v>13319075</v>
      </c>
      <c r="G508" s="224">
        <v>0</v>
      </c>
      <c r="H508" s="381">
        <v>1925</v>
      </c>
      <c r="I508" s="246">
        <v>0</v>
      </c>
      <c r="J508" s="382" t="s">
        <v>92</v>
      </c>
      <c r="K508" s="378" t="s">
        <v>30</v>
      </c>
      <c r="L508" s="65"/>
    </row>
    <row r="509" spans="1:12" s="66" customFormat="1" ht="12" customHeight="1">
      <c r="A509" s="377" t="s">
        <v>617</v>
      </c>
      <c r="B509" s="383" t="s">
        <v>597</v>
      </c>
      <c r="C509" s="378" t="s">
        <v>584</v>
      </c>
      <c r="D509" s="244">
        <v>44461</v>
      </c>
      <c r="E509" s="244">
        <v>44630</v>
      </c>
      <c r="F509" s="379">
        <f t="shared" si="9"/>
        <v>4528485.5</v>
      </c>
      <c r="G509" s="224">
        <v>0</v>
      </c>
      <c r="H509" s="246">
        <v>654.5</v>
      </c>
      <c r="I509" s="381">
        <v>0</v>
      </c>
      <c r="J509" s="382" t="s">
        <v>92</v>
      </c>
      <c r="K509" s="378" t="s">
        <v>30</v>
      </c>
      <c r="L509" s="65"/>
    </row>
    <row r="510" spans="1:12" s="66" customFormat="1" ht="12" customHeight="1">
      <c r="A510" s="377" t="s">
        <v>659</v>
      </c>
      <c r="B510" s="383" t="s">
        <v>597</v>
      </c>
      <c r="C510" s="378" t="s">
        <v>584</v>
      </c>
      <c r="D510" s="244">
        <v>44461</v>
      </c>
      <c r="E510" s="244">
        <v>44630</v>
      </c>
      <c r="F510" s="379">
        <f t="shared" si="9"/>
        <v>5594011.5</v>
      </c>
      <c r="G510" s="224">
        <v>0</v>
      </c>
      <c r="H510" s="246">
        <v>808.5</v>
      </c>
      <c r="I510" s="381">
        <v>0</v>
      </c>
      <c r="J510" s="382" t="s">
        <v>92</v>
      </c>
      <c r="K510" s="378" t="s">
        <v>30</v>
      </c>
      <c r="L510" s="65"/>
    </row>
    <row r="511" spans="1:12" s="66" customFormat="1" ht="12" customHeight="1">
      <c r="A511" s="377" t="s">
        <v>616</v>
      </c>
      <c r="B511" s="383" t="s">
        <v>597</v>
      </c>
      <c r="C511" s="378" t="s">
        <v>584</v>
      </c>
      <c r="D511" s="244">
        <v>44461</v>
      </c>
      <c r="E511" s="244">
        <v>44630</v>
      </c>
      <c r="F511" s="379">
        <f t="shared" si="9"/>
        <v>5594011.5</v>
      </c>
      <c r="G511" s="224">
        <v>0</v>
      </c>
      <c r="H511" s="246">
        <v>808.5</v>
      </c>
      <c r="I511" s="381">
        <v>0</v>
      </c>
      <c r="J511" s="382" t="s">
        <v>92</v>
      </c>
      <c r="K511" s="378" t="s">
        <v>30</v>
      </c>
      <c r="L511" s="65"/>
    </row>
    <row r="512" spans="1:12" s="66" customFormat="1" ht="12" customHeight="1">
      <c r="A512" s="377" t="s">
        <v>657</v>
      </c>
      <c r="B512" s="383" t="s">
        <v>597</v>
      </c>
      <c r="C512" s="378" t="s">
        <v>584</v>
      </c>
      <c r="D512" s="244">
        <v>44461</v>
      </c>
      <c r="E512" s="244">
        <v>44630</v>
      </c>
      <c r="F512" s="379">
        <f t="shared" si="9"/>
        <v>5594011.5</v>
      </c>
      <c r="G512" s="224">
        <v>0</v>
      </c>
      <c r="H512" s="246">
        <v>808.5</v>
      </c>
      <c r="I512" s="381">
        <v>0</v>
      </c>
      <c r="J512" s="382" t="s">
        <v>92</v>
      </c>
      <c r="K512" s="378" t="s">
        <v>30</v>
      </c>
      <c r="L512" s="65"/>
    </row>
    <row r="513" spans="1:12" s="66" customFormat="1" ht="12" customHeight="1">
      <c r="A513" s="377" t="s">
        <v>615</v>
      </c>
      <c r="B513" s="383" t="s">
        <v>597</v>
      </c>
      <c r="C513" s="378" t="s">
        <v>584</v>
      </c>
      <c r="D513" s="244">
        <v>44463</v>
      </c>
      <c r="E513" s="244">
        <v>44630</v>
      </c>
      <c r="F513" s="379">
        <f t="shared" si="9"/>
        <v>4528485.5</v>
      </c>
      <c r="G513" s="224">
        <v>0</v>
      </c>
      <c r="H513" s="246">
        <v>654.5</v>
      </c>
      <c r="I513" s="381">
        <v>0</v>
      </c>
      <c r="J513" s="382" t="s">
        <v>92</v>
      </c>
      <c r="K513" s="378" t="s">
        <v>30</v>
      </c>
      <c r="L513" s="65"/>
    </row>
    <row r="514" spans="1:12" s="66" customFormat="1" ht="12" customHeight="1">
      <c r="A514" s="377" t="s">
        <v>601</v>
      </c>
      <c r="B514" s="241" t="s">
        <v>597</v>
      </c>
      <c r="C514" s="378" t="s">
        <v>584</v>
      </c>
      <c r="D514" s="244">
        <v>44378</v>
      </c>
      <c r="E514" s="244">
        <v>44541</v>
      </c>
      <c r="F514" s="379">
        <f t="shared" si="9"/>
        <v>5594011.5</v>
      </c>
      <c r="G514" s="224">
        <v>0</v>
      </c>
      <c r="H514" s="246">
        <v>808.5</v>
      </c>
      <c r="I514" s="381">
        <v>0</v>
      </c>
      <c r="J514" s="382" t="s">
        <v>92</v>
      </c>
      <c r="K514" s="378" t="s">
        <v>30</v>
      </c>
      <c r="L514" s="65"/>
    </row>
    <row r="515" spans="1:12" s="66" customFormat="1" ht="12" customHeight="1">
      <c r="A515" s="377" t="s">
        <v>656</v>
      </c>
      <c r="B515" s="383" t="s">
        <v>597</v>
      </c>
      <c r="C515" s="378" t="s">
        <v>584</v>
      </c>
      <c r="D515" s="244">
        <v>44449</v>
      </c>
      <c r="E515" s="244">
        <v>44630</v>
      </c>
      <c r="F515" s="379">
        <f t="shared" si="9"/>
        <v>9589734</v>
      </c>
      <c r="G515" s="224">
        <v>0</v>
      </c>
      <c r="H515" s="246">
        <v>1386</v>
      </c>
      <c r="I515" s="381">
        <v>0</v>
      </c>
      <c r="J515" s="382" t="s">
        <v>92</v>
      </c>
      <c r="K515" s="378" t="s">
        <v>30</v>
      </c>
      <c r="L515" s="65"/>
    </row>
    <row r="516" spans="1:12" s="66" customFormat="1" ht="12" customHeight="1">
      <c r="A516" s="377" t="s">
        <v>655</v>
      </c>
      <c r="B516" s="383" t="s">
        <v>597</v>
      </c>
      <c r="C516" s="378" t="s">
        <v>584</v>
      </c>
      <c r="D516" s="244">
        <v>44467</v>
      </c>
      <c r="E516" s="244">
        <v>44630</v>
      </c>
      <c r="F516" s="379">
        <f t="shared" si="9"/>
        <v>5594011.5</v>
      </c>
      <c r="G516" s="224">
        <v>0</v>
      </c>
      <c r="H516" s="246">
        <v>808.5</v>
      </c>
      <c r="I516" s="381">
        <v>0</v>
      </c>
      <c r="J516" s="382" t="s">
        <v>92</v>
      </c>
      <c r="K516" s="378" t="s">
        <v>30</v>
      </c>
      <c r="L516" s="65"/>
    </row>
    <row r="517" spans="1:12" s="66" customFormat="1" ht="12" customHeight="1">
      <c r="A517" s="377" t="s">
        <v>753</v>
      </c>
      <c r="B517" s="383" t="s">
        <v>597</v>
      </c>
      <c r="C517" s="378" t="s">
        <v>584</v>
      </c>
      <c r="D517" s="244">
        <v>44453</v>
      </c>
      <c r="E517" s="244">
        <v>44479</v>
      </c>
      <c r="F517" s="379">
        <f t="shared" si="9"/>
        <v>8681407.6799999997</v>
      </c>
      <c r="G517" s="224">
        <v>0</v>
      </c>
      <c r="H517" s="246">
        <v>1254.72</v>
      </c>
      <c r="I517" s="381">
        <v>0</v>
      </c>
      <c r="J517" s="382" t="s">
        <v>92</v>
      </c>
      <c r="K517" s="378" t="s">
        <v>30</v>
      </c>
      <c r="L517" s="65"/>
    </row>
    <row r="518" spans="1:12" s="66" customFormat="1" ht="12" customHeight="1">
      <c r="A518" s="377" t="s">
        <v>752</v>
      </c>
      <c r="B518" s="383" t="s">
        <v>597</v>
      </c>
      <c r="C518" s="378" t="s">
        <v>584</v>
      </c>
      <c r="D518" s="244">
        <v>44453</v>
      </c>
      <c r="E518" s="244">
        <v>44479</v>
      </c>
      <c r="F518" s="379">
        <f t="shared" si="9"/>
        <v>19014380.66</v>
      </c>
      <c r="G518" s="224">
        <v>0</v>
      </c>
      <c r="H518" s="246">
        <v>2748.14</v>
      </c>
      <c r="I518" s="381">
        <v>0</v>
      </c>
      <c r="J518" s="382" t="s">
        <v>92</v>
      </c>
      <c r="K518" s="378" t="s">
        <v>30</v>
      </c>
      <c r="L518" s="65"/>
    </row>
    <row r="519" spans="1:12" s="66" customFormat="1" ht="12" customHeight="1">
      <c r="A519" s="377" t="s">
        <v>755</v>
      </c>
      <c r="B519" s="383" t="s">
        <v>597</v>
      </c>
      <c r="C519" s="378" t="s">
        <v>584</v>
      </c>
      <c r="D519" s="244">
        <v>44460</v>
      </c>
      <c r="E519" s="244">
        <v>44479</v>
      </c>
      <c r="F519" s="379">
        <f t="shared" si="9"/>
        <v>30636640.099999998</v>
      </c>
      <c r="G519" s="224">
        <v>0</v>
      </c>
      <c r="H519" s="246">
        <v>4427.8999999999996</v>
      </c>
      <c r="I519" s="381">
        <v>0</v>
      </c>
      <c r="J519" s="382" t="s">
        <v>92</v>
      </c>
      <c r="K519" s="378" t="s">
        <v>30</v>
      </c>
      <c r="L519" s="65"/>
    </row>
    <row r="520" spans="1:12" s="66" customFormat="1" ht="12" customHeight="1">
      <c r="A520" s="377" t="s">
        <v>759</v>
      </c>
      <c r="B520" s="383" t="s">
        <v>597</v>
      </c>
      <c r="C520" s="378" t="s">
        <v>584</v>
      </c>
      <c r="D520" s="244">
        <v>44460</v>
      </c>
      <c r="E520" s="244">
        <v>44479</v>
      </c>
      <c r="F520" s="379">
        <f t="shared" si="9"/>
        <v>3967562.1699999995</v>
      </c>
      <c r="G520" s="224">
        <v>0</v>
      </c>
      <c r="H520" s="246">
        <v>573.42999999999995</v>
      </c>
      <c r="I520" s="381">
        <v>0</v>
      </c>
      <c r="J520" s="382" t="s">
        <v>92</v>
      </c>
      <c r="K520" s="378" t="s">
        <v>30</v>
      </c>
      <c r="L520" s="65"/>
    </row>
    <row r="521" spans="1:12" s="66" customFormat="1" ht="12" customHeight="1">
      <c r="A521" s="377" t="s">
        <v>751</v>
      </c>
      <c r="B521" s="383" t="s">
        <v>597</v>
      </c>
      <c r="C521" s="378" t="s">
        <v>584</v>
      </c>
      <c r="D521" s="244">
        <v>44448</v>
      </c>
      <c r="E521" s="244">
        <v>44479</v>
      </c>
      <c r="F521" s="379">
        <f t="shared" si="9"/>
        <v>36168657.359999999</v>
      </c>
      <c r="G521" s="224">
        <v>0</v>
      </c>
      <c r="H521" s="246">
        <v>5227.4399999999996</v>
      </c>
      <c r="I521" s="381">
        <v>0</v>
      </c>
      <c r="J521" s="382" t="s">
        <v>92</v>
      </c>
      <c r="K521" s="378" t="s">
        <v>30</v>
      </c>
      <c r="L521" s="65"/>
    </row>
    <row r="522" spans="1:12" s="66" customFormat="1" ht="12" customHeight="1">
      <c r="A522" s="377" t="s">
        <v>754</v>
      </c>
      <c r="B522" s="383" t="s">
        <v>597</v>
      </c>
      <c r="C522" s="378" t="s">
        <v>584</v>
      </c>
      <c r="D522" s="244">
        <v>44454</v>
      </c>
      <c r="E522" s="244">
        <v>44479</v>
      </c>
      <c r="F522" s="379">
        <f t="shared" si="9"/>
        <v>1760470.3599999999</v>
      </c>
      <c r="G522" s="224">
        <v>0</v>
      </c>
      <c r="H522" s="246">
        <v>254.44</v>
      </c>
      <c r="I522" s="381">
        <v>0</v>
      </c>
      <c r="J522" s="382" t="s">
        <v>92</v>
      </c>
      <c r="K522" s="378" t="s">
        <v>30</v>
      </c>
      <c r="L522" s="65"/>
    </row>
    <row r="523" spans="1:12" s="66" customFormat="1" ht="12" customHeight="1">
      <c r="A523" s="377" t="s">
        <v>750</v>
      </c>
      <c r="B523" s="383" t="s">
        <v>597</v>
      </c>
      <c r="C523" s="378" t="s">
        <v>584</v>
      </c>
      <c r="D523" s="244">
        <v>44441</v>
      </c>
      <c r="E523" s="244">
        <v>44479</v>
      </c>
      <c r="F523" s="379">
        <f t="shared" si="9"/>
        <v>2268394.1500000004</v>
      </c>
      <c r="G523" s="224">
        <v>0</v>
      </c>
      <c r="H523" s="246">
        <v>327.85</v>
      </c>
      <c r="I523" s="381">
        <v>0</v>
      </c>
      <c r="J523" s="382" t="s">
        <v>92</v>
      </c>
      <c r="K523" s="378" t="s">
        <v>30</v>
      </c>
      <c r="L523" s="65"/>
    </row>
    <row r="524" spans="1:12" s="66" customFormat="1" ht="12" customHeight="1">
      <c r="A524" s="377" t="s">
        <v>746</v>
      </c>
      <c r="B524" s="383" t="s">
        <v>597</v>
      </c>
      <c r="C524" s="378" t="s">
        <v>584</v>
      </c>
      <c r="D524" s="244">
        <v>44434</v>
      </c>
      <c r="E524" s="244">
        <v>44479</v>
      </c>
      <c r="F524" s="379">
        <f t="shared" si="9"/>
        <v>1852977.3900000001</v>
      </c>
      <c r="G524" s="224">
        <v>0</v>
      </c>
      <c r="H524" s="246">
        <v>267.81</v>
      </c>
      <c r="I524" s="381">
        <v>0</v>
      </c>
      <c r="J524" s="382" t="s">
        <v>92</v>
      </c>
      <c r="K524" s="378" t="s">
        <v>30</v>
      </c>
      <c r="L524" s="65"/>
    </row>
    <row r="525" spans="1:12" s="66" customFormat="1" ht="12" customHeight="1">
      <c r="A525" s="377" t="s">
        <v>747</v>
      </c>
      <c r="B525" s="383" t="s">
        <v>597</v>
      </c>
      <c r="C525" s="378" t="s">
        <v>584</v>
      </c>
      <c r="D525" s="244">
        <v>44434</v>
      </c>
      <c r="E525" s="244">
        <v>44479</v>
      </c>
      <c r="F525" s="379">
        <f t="shared" si="9"/>
        <v>9200955.3899999987</v>
      </c>
      <c r="G525" s="224">
        <v>0</v>
      </c>
      <c r="H525" s="246">
        <v>1329.81</v>
      </c>
      <c r="I525" s="381">
        <v>0</v>
      </c>
      <c r="J525" s="382" t="s">
        <v>92</v>
      </c>
      <c r="K525" s="378" t="s">
        <v>30</v>
      </c>
      <c r="L525" s="65"/>
    </row>
    <row r="526" spans="1:12" s="66" customFormat="1" ht="12" customHeight="1">
      <c r="A526" s="377" t="s">
        <v>748</v>
      </c>
      <c r="B526" s="383" t="s">
        <v>597</v>
      </c>
      <c r="C526" s="378" t="s">
        <v>584</v>
      </c>
      <c r="D526" s="244">
        <v>44434</v>
      </c>
      <c r="E526" s="244">
        <v>44479</v>
      </c>
      <c r="F526" s="379">
        <f t="shared" si="9"/>
        <v>2005818.0999999999</v>
      </c>
      <c r="G526" s="224">
        <v>0</v>
      </c>
      <c r="H526" s="246">
        <v>289.89999999999998</v>
      </c>
      <c r="I526" s="381">
        <v>0</v>
      </c>
      <c r="J526" s="382" t="s">
        <v>92</v>
      </c>
      <c r="K526" s="378" t="s">
        <v>30</v>
      </c>
      <c r="L526" s="65"/>
    </row>
    <row r="527" spans="1:12" s="66" customFormat="1" ht="12" customHeight="1">
      <c r="A527" s="377" t="s">
        <v>744</v>
      </c>
      <c r="B527" s="383" t="s">
        <v>597</v>
      </c>
      <c r="C527" s="378" t="s">
        <v>584</v>
      </c>
      <c r="D527" s="244">
        <v>44432</v>
      </c>
      <c r="E527" s="244">
        <v>44479</v>
      </c>
      <c r="F527" s="379">
        <f t="shared" si="9"/>
        <v>412941833.70000005</v>
      </c>
      <c r="G527" s="224">
        <v>0</v>
      </c>
      <c r="H527" s="246">
        <v>59682.3</v>
      </c>
      <c r="I527" s="381">
        <v>0</v>
      </c>
      <c r="J527" s="382" t="s">
        <v>92</v>
      </c>
      <c r="K527" s="378" t="s">
        <v>30</v>
      </c>
      <c r="L527" s="65"/>
    </row>
    <row r="528" spans="1:12" s="66" customFormat="1" ht="12" customHeight="1">
      <c r="A528" s="377" t="s">
        <v>745</v>
      </c>
      <c r="B528" s="383" t="s">
        <v>597</v>
      </c>
      <c r="C528" s="378" t="s">
        <v>584</v>
      </c>
      <c r="D528" s="244">
        <v>44432</v>
      </c>
      <c r="E528" s="244">
        <v>44479</v>
      </c>
      <c r="F528" s="379">
        <f t="shared" si="9"/>
        <v>397398161.81999999</v>
      </c>
      <c r="G528" s="224">
        <v>0</v>
      </c>
      <c r="H528" s="246">
        <v>57435.78</v>
      </c>
      <c r="I528" s="381">
        <v>0</v>
      </c>
      <c r="J528" s="382" t="s">
        <v>92</v>
      </c>
      <c r="K528" s="378" t="s">
        <v>30</v>
      </c>
      <c r="L528" s="65"/>
    </row>
    <row r="529" spans="1:12" s="66" customFormat="1" ht="12" customHeight="1">
      <c r="A529" s="377" t="s">
        <v>741</v>
      </c>
      <c r="B529" s="383" t="s">
        <v>597</v>
      </c>
      <c r="C529" s="378" t="s">
        <v>584</v>
      </c>
      <c r="D529" s="244">
        <v>44432</v>
      </c>
      <c r="E529" s="244">
        <v>44479</v>
      </c>
      <c r="F529" s="379">
        <f t="shared" si="9"/>
        <v>370755929.61000001</v>
      </c>
      <c r="G529" s="224">
        <v>0</v>
      </c>
      <c r="H529" s="246">
        <v>53585.19</v>
      </c>
      <c r="I529" s="381">
        <v>0</v>
      </c>
      <c r="J529" s="382" t="s">
        <v>92</v>
      </c>
      <c r="K529" s="378" t="s">
        <v>30</v>
      </c>
      <c r="L529" s="65"/>
    </row>
    <row r="530" spans="1:12" s="66" customFormat="1" ht="12" customHeight="1">
      <c r="A530" s="377" t="s">
        <v>743</v>
      </c>
      <c r="B530" s="383" t="s">
        <v>597</v>
      </c>
      <c r="C530" s="378" t="s">
        <v>584</v>
      </c>
      <c r="D530" s="244">
        <v>44432</v>
      </c>
      <c r="E530" s="244">
        <v>44479</v>
      </c>
      <c r="F530" s="379">
        <f t="shared" si="9"/>
        <v>394159931.44</v>
      </c>
      <c r="G530" s="224">
        <v>0</v>
      </c>
      <c r="H530" s="246">
        <v>56967.76</v>
      </c>
      <c r="I530" s="381">
        <v>0</v>
      </c>
      <c r="J530" s="382" t="s">
        <v>92</v>
      </c>
      <c r="K530" s="378" t="s">
        <v>30</v>
      </c>
      <c r="L530" s="65"/>
    </row>
    <row r="531" spans="1:12" s="66" customFormat="1" ht="12" customHeight="1">
      <c r="A531" s="377" t="s">
        <v>740</v>
      </c>
      <c r="B531" s="383" t="s">
        <v>597</v>
      </c>
      <c r="C531" s="378" t="s">
        <v>584</v>
      </c>
      <c r="D531" s="244">
        <v>44432</v>
      </c>
      <c r="E531" s="244">
        <v>44479</v>
      </c>
      <c r="F531" s="379">
        <f t="shared" si="9"/>
        <v>257298444.37000003</v>
      </c>
      <c r="G531" s="224">
        <v>0</v>
      </c>
      <c r="H531" s="246">
        <v>37187.230000000003</v>
      </c>
      <c r="I531" s="381">
        <v>0</v>
      </c>
      <c r="J531" s="382" t="s">
        <v>92</v>
      </c>
      <c r="K531" s="378" t="s">
        <v>30</v>
      </c>
      <c r="L531" s="65"/>
    </row>
    <row r="532" spans="1:12" s="66" customFormat="1" ht="12" customHeight="1">
      <c r="A532" s="377" t="s">
        <v>742</v>
      </c>
      <c r="B532" s="383" t="s">
        <v>597</v>
      </c>
      <c r="C532" s="378" t="s">
        <v>584</v>
      </c>
      <c r="D532" s="244">
        <v>44432</v>
      </c>
      <c r="E532" s="244">
        <v>44479</v>
      </c>
      <c r="F532" s="379">
        <f t="shared" si="9"/>
        <v>383072925.84000003</v>
      </c>
      <c r="G532" s="224">
        <v>0</v>
      </c>
      <c r="H532" s="246">
        <v>55365.36</v>
      </c>
      <c r="I532" s="381">
        <v>0</v>
      </c>
      <c r="J532" s="382" t="s">
        <v>92</v>
      </c>
      <c r="K532" s="378" t="s">
        <v>30</v>
      </c>
      <c r="L532" s="65"/>
    </row>
    <row r="533" spans="1:12" s="66" customFormat="1" ht="12" customHeight="1">
      <c r="A533" s="377" t="s">
        <v>1579</v>
      </c>
      <c r="B533" s="383" t="s">
        <v>597</v>
      </c>
      <c r="C533" s="378" t="s">
        <v>584</v>
      </c>
      <c r="D533" s="244">
        <v>44460</v>
      </c>
      <c r="E533" s="244">
        <v>44630</v>
      </c>
      <c r="F533" s="379">
        <f t="shared" si="9"/>
        <v>892483193.79999995</v>
      </c>
      <c r="G533" s="224">
        <v>0</v>
      </c>
      <c r="H533" s="246">
        <v>128990.2</v>
      </c>
      <c r="I533" s="381">
        <v>0</v>
      </c>
      <c r="J533" s="382" t="s">
        <v>92</v>
      </c>
      <c r="K533" s="378" t="s">
        <v>30</v>
      </c>
      <c r="L533" s="65"/>
    </row>
    <row r="534" spans="1:12" s="66" customFormat="1" ht="12" customHeight="1">
      <c r="A534" s="377" t="s">
        <v>739</v>
      </c>
      <c r="B534" s="383" t="s">
        <v>597</v>
      </c>
      <c r="C534" s="378" t="s">
        <v>584</v>
      </c>
      <c r="D534" s="244">
        <v>44440</v>
      </c>
      <c r="E534" s="244">
        <v>44602</v>
      </c>
      <c r="F534" s="379">
        <f t="shared" si="9"/>
        <v>701823229.79999995</v>
      </c>
      <c r="G534" s="224">
        <v>0</v>
      </c>
      <c r="H534" s="246">
        <v>101434.2</v>
      </c>
      <c r="I534" s="381">
        <v>0</v>
      </c>
      <c r="J534" s="382" t="s">
        <v>92</v>
      </c>
      <c r="K534" s="378" t="s">
        <v>30</v>
      </c>
      <c r="L534" s="65"/>
    </row>
    <row r="535" spans="1:12" s="66" customFormat="1" ht="12" customHeight="1">
      <c r="A535" s="377" t="s">
        <v>738</v>
      </c>
      <c r="B535" s="383" t="s">
        <v>597</v>
      </c>
      <c r="C535" s="378" t="s">
        <v>584</v>
      </c>
      <c r="D535" s="244">
        <v>44440</v>
      </c>
      <c r="E535" s="244">
        <v>44602</v>
      </c>
      <c r="F535" s="379">
        <f t="shared" si="9"/>
        <v>2261132659.5</v>
      </c>
      <c r="G535" s="224">
        <v>0</v>
      </c>
      <c r="H535" s="246">
        <v>326800.5</v>
      </c>
      <c r="I535" s="381">
        <v>0</v>
      </c>
      <c r="J535" s="382" t="s">
        <v>92</v>
      </c>
      <c r="K535" s="378" t="s">
        <v>30</v>
      </c>
      <c r="L535" s="65"/>
    </row>
    <row r="536" spans="1:12" s="66" customFormat="1" ht="12" customHeight="1">
      <c r="A536" s="377" t="s">
        <v>737</v>
      </c>
      <c r="B536" s="383" t="s">
        <v>597</v>
      </c>
      <c r="C536" s="378" t="s">
        <v>584</v>
      </c>
      <c r="D536" s="244">
        <v>44439</v>
      </c>
      <c r="E536" s="244">
        <v>44602</v>
      </c>
      <c r="F536" s="379">
        <f t="shared" si="9"/>
        <v>1933379352.7400002</v>
      </c>
      <c r="G536" s="224">
        <v>0</v>
      </c>
      <c r="H536" s="246">
        <v>279430.46000000002</v>
      </c>
      <c r="I536" s="381">
        <v>0</v>
      </c>
      <c r="J536" s="382" t="s">
        <v>92</v>
      </c>
      <c r="K536" s="378" t="s">
        <v>30</v>
      </c>
      <c r="L536" s="65"/>
    </row>
    <row r="537" spans="1:12" s="66" customFormat="1" ht="12" customHeight="1">
      <c r="A537" s="377" t="s">
        <v>736</v>
      </c>
      <c r="B537" s="383" t="s">
        <v>597</v>
      </c>
      <c r="C537" s="378" t="s">
        <v>584</v>
      </c>
      <c r="D537" s="244">
        <v>44441</v>
      </c>
      <c r="E537" s="244">
        <v>44602</v>
      </c>
      <c r="F537" s="379">
        <f t="shared" si="9"/>
        <v>825389858.37</v>
      </c>
      <c r="G537" s="224">
        <v>0</v>
      </c>
      <c r="H537" s="246">
        <v>119293.23</v>
      </c>
      <c r="I537" s="381">
        <v>0</v>
      </c>
      <c r="J537" s="382" t="s">
        <v>92</v>
      </c>
      <c r="K537" s="378" t="s">
        <v>30</v>
      </c>
      <c r="L537" s="65"/>
    </row>
    <row r="538" spans="1:12" s="66" customFormat="1" ht="12" customHeight="1">
      <c r="A538" s="377" t="s">
        <v>725</v>
      </c>
      <c r="B538" s="383" t="s">
        <v>597</v>
      </c>
      <c r="C538" s="378" t="s">
        <v>584</v>
      </c>
      <c r="D538" s="244">
        <v>44469</v>
      </c>
      <c r="E538" s="244">
        <v>44499</v>
      </c>
      <c r="F538" s="379">
        <f t="shared" si="9"/>
        <v>152908170.25</v>
      </c>
      <c r="G538" s="224">
        <v>0</v>
      </c>
      <c r="H538" s="246">
        <v>22099.75</v>
      </c>
      <c r="I538" s="381">
        <v>0</v>
      </c>
      <c r="J538" s="382" t="s">
        <v>92</v>
      </c>
      <c r="K538" s="378" t="s">
        <v>30</v>
      </c>
      <c r="L538" s="65"/>
    </row>
    <row r="539" spans="1:12" s="66" customFormat="1" ht="12" customHeight="1">
      <c r="A539" s="377" t="s">
        <v>749</v>
      </c>
      <c r="B539" s="383" t="s">
        <v>597</v>
      </c>
      <c r="C539" s="378" t="s">
        <v>584</v>
      </c>
      <c r="D539" s="244">
        <v>44438</v>
      </c>
      <c r="E539" s="244">
        <v>44499</v>
      </c>
      <c r="F539" s="379">
        <f t="shared" si="9"/>
        <v>1156863995.76</v>
      </c>
      <c r="G539" s="224">
        <v>0</v>
      </c>
      <c r="H539" s="246">
        <v>167201.04</v>
      </c>
      <c r="I539" s="381">
        <v>0</v>
      </c>
      <c r="J539" s="382" t="s">
        <v>92</v>
      </c>
      <c r="K539" s="378" t="s">
        <v>30</v>
      </c>
      <c r="L539" s="65"/>
    </row>
    <row r="540" spans="1:12" s="66" customFormat="1" ht="12" customHeight="1">
      <c r="A540" s="220" t="s">
        <v>630</v>
      </c>
      <c r="B540" s="383" t="s">
        <v>597</v>
      </c>
      <c r="C540" s="378" t="s">
        <v>584</v>
      </c>
      <c r="D540" s="244">
        <v>44468</v>
      </c>
      <c r="E540" s="244">
        <v>44630</v>
      </c>
      <c r="F540" s="379">
        <f t="shared" si="9"/>
        <v>2304027</v>
      </c>
      <c r="G540" s="224">
        <v>0</v>
      </c>
      <c r="H540" s="381">
        <v>333</v>
      </c>
      <c r="I540" s="231">
        <v>0</v>
      </c>
      <c r="J540" s="382" t="s">
        <v>92</v>
      </c>
      <c r="K540" s="378" t="s">
        <v>30</v>
      </c>
      <c r="L540" s="65"/>
    </row>
    <row r="541" spans="1:12" s="66" customFormat="1" ht="12" customHeight="1">
      <c r="A541" s="377" t="s">
        <v>627</v>
      </c>
      <c r="B541" s="383" t="s">
        <v>597</v>
      </c>
      <c r="C541" s="378" t="s">
        <v>584</v>
      </c>
      <c r="D541" s="244">
        <v>44439</v>
      </c>
      <c r="E541" s="244">
        <v>44602</v>
      </c>
      <c r="F541" s="379">
        <f t="shared" si="9"/>
        <v>2304027</v>
      </c>
      <c r="G541" s="224">
        <v>0</v>
      </c>
      <c r="H541" s="246">
        <v>333</v>
      </c>
      <c r="I541" s="381">
        <v>0</v>
      </c>
      <c r="J541" s="382" t="s">
        <v>92</v>
      </c>
      <c r="K541" s="378" t="s">
        <v>30</v>
      </c>
      <c r="L541" s="65"/>
    </row>
    <row r="542" spans="1:12" s="66" customFormat="1" ht="12" customHeight="1">
      <c r="A542" s="377" t="s">
        <v>624</v>
      </c>
      <c r="B542" s="383" t="s">
        <v>597</v>
      </c>
      <c r="C542" s="378" t="s">
        <v>584</v>
      </c>
      <c r="D542" s="244">
        <v>44468</v>
      </c>
      <c r="E542" s="244">
        <v>44630</v>
      </c>
      <c r="F542" s="379">
        <f t="shared" si="9"/>
        <v>2304027</v>
      </c>
      <c r="G542" s="224">
        <v>0</v>
      </c>
      <c r="H542" s="246">
        <v>333</v>
      </c>
      <c r="I542" s="381">
        <v>0</v>
      </c>
      <c r="J542" s="382" t="s">
        <v>92</v>
      </c>
      <c r="K542" s="378" t="s">
        <v>30</v>
      </c>
      <c r="L542" s="65"/>
    </row>
    <row r="543" spans="1:12" s="66" customFormat="1" ht="12" customHeight="1">
      <c r="A543" s="377" t="s">
        <v>818</v>
      </c>
      <c r="B543" s="383" t="s">
        <v>597</v>
      </c>
      <c r="C543" s="378" t="s">
        <v>584</v>
      </c>
      <c r="D543" s="244">
        <v>44449</v>
      </c>
      <c r="E543" s="244">
        <v>44630</v>
      </c>
      <c r="F543" s="379">
        <f t="shared" si="9"/>
        <v>13637349</v>
      </c>
      <c r="G543" s="224">
        <v>0</v>
      </c>
      <c r="H543" s="246">
        <v>1971</v>
      </c>
      <c r="I543" s="381">
        <v>0</v>
      </c>
      <c r="J543" s="382" t="s">
        <v>92</v>
      </c>
      <c r="K543" s="378" t="s">
        <v>30</v>
      </c>
      <c r="L543" s="65"/>
    </row>
    <row r="544" spans="1:12" s="66" customFormat="1" ht="12" customHeight="1">
      <c r="A544" s="377" t="s">
        <v>625</v>
      </c>
      <c r="B544" s="383" t="s">
        <v>597</v>
      </c>
      <c r="C544" s="378" t="s">
        <v>584</v>
      </c>
      <c r="D544" s="244">
        <v>44468</v>
      </c>
      <c r="E544" s="244">
        <v>44630</v>
      </c>
      <c r="F544" s="379">
        <f t="shared" si="9"/>
        <v>3625556</v>
      </c>
      <c r="G544" s="224">
        <v>0</v>
      </c>
      <c r="H544" s="246">
        <v>524</v>
      </c>
      <c r="I544" s="381">
        <v>0</v>
      </c>
      <c r="J544" s="382" t="s">
        <v>92</v>
      </c>
      <c r="K544" s="378" t="s">
        <v>30</v>
      </c>
      <c r="L544" s="65"/>
    </row>
    <row r="545" spans="1:12" s="66" customFormat="1" ht="12" customHeight="1">
      <c r="A545" s="377" t="s">
        <v>626</v>
      </c>
      <c r="B545" s="383" t="s">
        <v>597</v>
      </c>
      <c r="C545" s="378" t="s">
        <v>584</v>
      </c>
      <c r="D545" s="244">
        <v>44468</v>
      </c>
      <c r="E545" s="244">
        <v>44630</v>
      </c>
      <c r="F545" s="379">
        <f t="shared" si="9"/>
        <v>3625556</v>
      </c>
      <c r="G545" s="224">
        <v>0</v>
      </c>
      <c r="H545" s="246">
        <v>524</v>
      </c>
      <c r="I545" s="381">
        <v>0</v>
      </c>
      <c r="J545" s="382" t="s">
        <v>92</v>
      </c>
      <c r="K545" s="378" t="s">
        <v>30</v>
      </c>
      <c r="L545" s="65"/>
    </row>
    <row r="546" spans="1:12" s="66" customFormat="1" ht="12" customHeight="1">
      <c r="A546" s="377" t="s">
        <v>837</v>
      </c>
      <c r="B546" s="384" t="s">
        <v>597</v>
      </c>
      <c r="C546" s="378" t="s">
        <v>584</v>
      </c>
      <c r="D546" s="385">
        <v>44468</v>
      </c>
      <c r="E546" s="385">
        <v>44630</v>
      </c>
      <c r="F546" s="379">
        <f t="shared" si="9"/>
        <v>10821316</v>
      </c>
      <c r="G546" s="224">
        <v>0</v>
      </c>
      <c r="H546" s="246">
        <v>1564</v>
      </c>
      <c r="I546" s="381">
        <v>0</v>
      </c>
      <c r="J546" s="382" t="s">
        <v>92</v>
      </c>
      <c r="K546" s="378" t="s">
        <v>30</v>
      </c>
      <c r="L546" s="65"/>
    </row>
    <row r="547" spans="1:12" s="66" customFormat="1" ht="12" customHeight="1">
      <c r="A547" s="377" t="s">
        <v>610</v>
      </c>
      <c r="B547" s="383" t="s">
        <v>597</v>
      </c>
      <c r="C547" s="378" t="s">
        <v>584</v>
      </c>
      <c r="D547" s="244">
        <v>44414</v>
      </c>
      <c r="E547" s="244">
        <v>44602</v>
      </c>
      <c r="F547" s="379">
        <f t="shared" si="9"/>
        <v>10821316</v>
      </c>
      <c r="G547" s="224">
        <v>0</v>
      </c>
      <c r="H547" s="246">
        <v>1564</v>
      </c>
      <c r="I547" s="381">
        <v>0</v>
      </c>
      <c r="J547" s="382" t="s">
        <v>92</v>
      </c>
      <c r="K547" s="378" t="s">
        <v>30</v>
      </c>
      <c r="L547" s="65"/>
    </row>
    <row r="548" spans="1:12" s="66" customFormat="1" ht="12" customHeight="1">
      <c r="A548" s="377" t="s">
        <v>629</v>
      </c>
      <c r="B548" s="384" t="s">
        <v>597</v>
      </c>
      <c r="C548" s="378" t="s">
        <v>584</v>
      </c>
      <c r="D548" s="244">
        <v>44435</v>
      </c>
      <c r="E548" s="244">
        <v>44602</v>
      </c>
      <c r="F548" s="379">
        <f t="shared" si="9"/>
        <v>7908417</v>
      </c>
      <c r="G548" s="224">
        <v>0</v>
      </c>
      <c r="H548" s="246">
        <v>1143</v>
      </c>
      <c r="I548" s="381">
        <v>0</v>
      </c>
      <c r="J548" s="382" t="s">
        <v>92</v>
      </c>
      <c r="K548" s="378" t="s">
        <v>30</v>
      </c>
      <c r="L548" s="65"/>
    </row>
    <row r="549" spans="1:12" s="66" customFormat="1" ht="12" customHeight="1">
      <c r="A549" s="377" t="s">
        <v>631</v>
      </c>
      <c r="B549" s="384" t="s">
        <v>597</v>
      </c>
      <c r="C549" s="378" t="s">
        <v>584</v>
      </c>
      <c r="D549" s="244">
        <v>44435</v>
      </c>
      <c r="E549" s="244">
        <v>44602</v>
      </c>
      <c r="F549" s="379">
        <f t="shared" si="9"/>
        <v>7908417</v>
      </c>
      <c r="G549" s="224">
        <v>0</v>
      </c>
      <c r="H549" s="246">
        <v>1143</v>
      </c>
      <c r="I549" s="381">
        <v>0</v>
      </c>
      <c r="J549" s="382" t="s">
        <v>92</v>
      </c>
      <c r="K549" s="378" t="s">
        <v>30</v>
      </c>
      <c r="L549" s="65"/>
    </row>
    <row r="550" spans="1:12" s="66" customFormat="1" ht="12" customHeight="1">
      <c r="A550" s="377" t="s">
        <v>608</v>
      </c>
      <c r="B550" s="386" t="s">
        <v>597</v>
      </c>
      <c r="C550" s="378" t="s">
        <v>584</v>
      </c>
      <c r="D550" s="244">
        <v>44456</v>
      </c>
      <c r="E550" s="244">
        <v>44630</v>
      </c>
      <c r="F550" s="379">
        <f t="shared" si="9"/>
        <v>6372399</v>
      </c>
      <c r="G550" s="224">
        <v>0</v>
      </c>
      <c r="H550" s="246">
        <v>921</v>
      </c>
      <c r="I550" s="381">
        <v>0</v>
      </c>
      <c r="J550" s="382" t="s">
        <v>92</v>
      </c>
      <c r="K550" s="378" t="s">
        <v>30</v>
      </c>
      <c r="L550" s="65"/>
    </row>
    <row r="551" spans="1:12" s="66" customFormat="1" ht="12" customHeight="1">
      <c r="A551" s="377" t="s">
        <v>604</v>
      </c>
      <c r="B551" s="386" t="s">
        <v>597</v>
      </c>
      <c r="C551" s="378" t="s">
        <v>584</v>
      </c>
      <c r="D551" s="244">
        <v>44447</v>
      </c>
      <c r="E551" s="244">
        <v>44630</v>
      </c>
      <c r="F551" s="379">
        <f t="shared" si="9"/>
        <v>6372399</v>
      </c>
      <c r="G551" s="224">
        <v>0</v>
      </c>
      <c r="H551" s="246">
        <v>921</v>
      </c>
      <c r="I551" s="381">
        <v>0</v>
      </c>
      <c r="J551" s="382" t="s">
        <v>92</v>
      </c>
      <c r="K551" s="378" t="s">
        <v>30</v>
      </c>
      <c r="L551" s="65"/>
    </row>
    <row r="552" spans="1:12" s="66" customFormat="1" ht="12" customHeight="1">
      <c r="A552" s="377" t="s">
        <v>637</v>
      </c>
      <c r="B552" s="384" t="s">
        <v>597</v>
      </c>
      <c r="C552" s="378" t="s">
        <v>584</v>
      </c>
      <c r="D552" s="244">
        <v>44468</v>
      </c>
      <c r="E552" s="244">
        <v>44630</v>
      </c>
      <c r="F552" s="379">
        <f t="shared" si="9"/>
        <v>6372399</v>
      </c>
      <c r="G552" s="224">
        <v>0</v>
      </c>
      <c r="H552" s="246">
        <v>921</v>
      </c>
      <c r="I552" s="381">
        <v>0</v>
      </c>
      <c r="J552" s="382" t="s">
        <v>92</v>
      </c>
      <c r="K552" s="378" t="s">
        <v>30</v>
      </c>
      <c r="L552" s="65"/>
    </row>
    <row r="553" spans="1:12" s="66" customFormat="1" ht="12" customHeight="1">
      <c r="A553" s="377" t="s">
        <v>814</v>
      </c>
      <c r="B553" s="384" t="s">
        <v>597</v>
      </c>
      <c r="C553" s="378" t="s">
        <v>584</v>
      </c>
      <c r="D553" s="244">
        <v>44468</v>
      </c>
      <c r="E553" s="244">
        <v>44630</v>
      </c>
      <c r="F553" s="379">
        <f t="shared" si="9"/>
        <v>6372399</v>
      </c>
      <c r="G553" s="224">
        <v>0</v>
      </c>
      <c r="H553" s="246">
        <v>921</v>
      </c>
      <c r="I553" s="381">
        <v>0</v>
      </c>
      <c r="J553" s="382" t="s">
        <v>92</v>
      </c>
      <c r="K553" s="378" t="s">
        <v>30</v>
      </c>
      <c r="L553" s="65"/>
    </row>
    <row r="554" spans="1:12" s="66" customFormat="1" ht="12" customHeight="1">
      <c r="A554" s="377" t="s">
        <v>649</v>
      </c>
      <c r="B554" s="384" t="s">
        <v>597</v>
      </c>
      <c r="C554" s="378" t="s">
        <v>584</v>
      </c>
      <c r="D554" s="244">
        <v>44439</v>
      </c>
      <c r="E554" s="244">
        <v>44602</v>
      </c>
      <c r="F554" s="379">
        <f t="shared" si="9"/>
        <v>6372399</v>
      </c>
      <c r="G554" s="224">
        <v>0</v>
      </c>
      <c r="H554" s="246">
        <v>921</v>
      </c>
      <c r="I554" s="381">
        <v>0</v>
      </c>
      <c r="J554" s="382" t="s">
        <v>92</v>
      </c>
      <c r="K554" s="378" t="s">
        <v>30</v>
      </c>
      <c r="L554" s="65"/>
    </row>
    <row r="555" spans="1:12" s="66" customFormat="1" ht="12" customHeight="1">
      <c r="A555" s="377" t="s">
        <v>603</v>
      </c>
      <c r="B555" s="386" t="s">
        <v>597</v>
      </c>
      <c r="C555" s="378" t="s">
        <v>584</v>
      </c>
      <c r="D555" s="244">
        <v>44449</v>
      </c>
      <c r="E555" s="244">
        <v>44630</v>
      </c>
      <c r="F555" s="379">
        <f t="shared" si="9"/>
        <v>6372399</v>
      </c>
      <c r="G555" s="224">
        <v>0</v>
      </c>
      <c r="H555" s="246">
        <v>921</v>
      </c>
      <c r="I555" s="381">
        <v>0</v>
      </c>
      <c r="J555" s="382" t="s">
        <v>92</v>
      </c>
      <c r="K555" s="378" t="s">
        <v>30</v>
      </c>
      <c r="L555" s="65"/>
    </row>
    <row r="556" spans="1:12" s="66" customFormat="1" ht="12" customHeight="1">
      <c r="A556" s="377" t="s">
        <v>815</v>
      </c>
      <c r="B556" s="384" t="s">
        <v>597</v>
      </c>
      <c r="C556" s="378" t="s">
        <v>584</v>
      </c>
      <c r="D556" s="244">
        <v>44449</v>
      </c>
      <c r="E556" s="244">
        <v>44630</v>
      </c>
      <c r="F556" s="379">
        <f t="shared" si="9"/>
        <v>4386646</v>
      </c>
      <c r="G556" s="224">
        <v>0</v>
      </c>
      <c r="H556" s="246">
        <v>634</v>
      </c>
      <c r="I556" s="381">
        <v>0</v>
      </c>
      <c r="J556" s="382" t="s">
        <v>92</v>
      </c>
      <c r="K556" s="378" t="s">
        <v>30</v>
      </c>
      <c r="L556" s="65"/>
    </row>
    <row r="557" spans="1:12" s="66" customFormat="1" ht="12" customHeight="1">
      <c r="A557" s="377" t="s">
        <v>660</v>
      </c>
      <c r="B557" s="384" t="s">
        <v>597</v>
      </c>
      <c r="C557" s="378" t="s">
        <v>584</v>
      </c>
      <c r="D557" s="244">
        <v>44407</v>
      </c>
      <c r="E557" s="244">
        <v>44571</v>
      </c>
      <c r="F557" s="379">
        <f t="shared" ref="F557:F620" si="10">+G557+H557*$C$4</f>
        <v>4386646</v>
      </c>
      <c r="G557" s="224">
        <v>0</v>
      </c>
      <c r="H557" s="246">
        <v>634</v>
      </c>
      <c r="I557" s="381">
        <v>0</v>
      </c>
      <c r="J557" s="382" t="s">
        <v>92</v>
      </c>
      <c r="K557" s="378" t="s">
        <v>30</v>
      </c>
      <c r="L557" s="65"/>
    </row>
    <row r="558" spans="1:12" s="66" customFormat="1" ht="12" customHeight="1">
      <c r="A558" s="377" t="s">
        <v>823</v>
      </c>
      <c r="B558" s="384" t="s">
        <v>597</v>
      </c>
      <c r="C558" s="378" t="s">
        <v>584</v>
      </c>
      <c r="D558" s="244">
        <v>44468</v>
      </c>
      <c r="E558" s="244">
        <v>44630</v>
      </c>
      <c r="F558" s="379">
        <f t="shared" si="10"/>
        <v>4386646</v>
      </c>
      <c r="G558" s="224">
        <v>0</v>
      </c>
      <c r="H558" s="246">
        <v>634</v>
      </c>
      <c r="I558" s="381">
        <v>0</v>
      </c>
      <c r="J558" s="382" t="s">
        <v>92</v>
      </c>
      <c r="K558" s="378" t="s">
        <v>30</v>
      </c>
      <c r="L558" s="65"/>
    </row>
    <row r="559" spans="1:12" s="66" customFormat="1" ht="12" customHeight="1">
      <c r="A559" s="377" t="s">
        <v>606</v>
      </c>
      <c r="B559" s="384" t="s">
        <v>597</v>
      </c>
      <c r="C559" s="378" t="s">
        <v>584</v>
      </c>
      <c r="D559" s="244">
        <v>44462</v>
      </c>
      <c r="E559" s="244">
        <v>44630</v>
      </c>
      <c r="F559" s="379">
        <f t="shared" si="10"/>
        <v>4386646</v>
      </c>
      <c r="G559" s="224">
        <v>0</v>
      </c>
      <c r="H559" s="246">
        <v>634</v>
      </c>
      <c r="I559" s="381">
        <v>0</v>
      </c>
      <c r="J559" s="382" t="s">
        <v>92</v>
      </c>
      <c r="K559" s="378" t="s">
        <v>30</v>
      </c>
      <c r="L559" s="65"/>
    </row>
    <row r="560" spans="1:12" s="66" customFormat="1" ht="12" customHeight="1">
      <c r="A560" s="220" t="s">
        <v>607</v>
      </c>
      <c r="B560" s="384" t="s">
        <v>597</v>
      </c>
      <c r="C560" s="378" t="s">
        <v>584</v>
      </c>
      <c r="D560" s="244">
        <v>44439</v>
      </c>
      <c r="E560" s="244">
        <v>44602</v>
      </c>
      <c r="F560" s="379">
        <f t="shared" si="10"/>
        <v>4386646</v>
      </c>
      <c r="G560" s="224">
        <v>0</v>
      </c>
      <c r="H560" s="381">
        <v>634</v>
      </c>
      <c r="I560" s="231">
        <v>0</v>
      </c>
      <c r="J560" s="382" t="s">
        <v>92</v>
      </c>
      <c r="K560" s="378" t="s">
        <v>30</v>
      </c>
      <c r="L560" s="65"/>
    </row>
    <row r="561" spans="1:12" s="66" customFormat="1" ht="12" customHeight="1">
      <c r="A561" s="377" t="s">
        <v>652</v>
      </c>
      <c r="B561" s="384" t="s">
        <v>597</v>
      </c>
      <c r="C561" s="378" t="s">
        <v>584</v>
      </c>
      <c r="D561" s="244">
        <v>44468</v>
      </c>
      <c r="E561" s="244">
        <v>44630</v>
      </c>
      <c r="F561" s="379">
        <f t="shared" si="10"/>
        <v>3943830</v>
      </c>
      <c r="G561" s="224">
        <v>0</v>
      </c>
      <c r="H561" s="246">
        <v>570</v>
      </c>
      <c r="I561" s="381">
        <v>0</v>
      </c>
      <c r="J561" s="382" t="s">
        <v>92</v>
      </c>
      <c r="K561" s="378" t="s">
        <v>30</v>
      </c>
      <c r="L561" s="65"/>
    </row>
    <row r="562" spans="1:12" s="66" customFormat="1" ht="12" customHeight="1">
      <c r="A562" s="377" t="s">
        <v>836</v>
      </c>
      <c r="B562" s="384" t="s">
        <v>597</v>
      </c>
      <c r="C562" s="378" t="s">
        <v>584</v>
      </c>
      <c r="D562" s="244">
        <v>44449</v>
      </c>
      <c r="E562" s="244">
        <v>44630</v>
      </c>
      <c r="F562" s="379">
        <f t="shared" si="10"/>
        <v>6766782</v>
      </c>
      <c r="G562" s="224">
        <v>0</v>
      </c>
      <c r="H562" s="246">
        <v>978</v>
      </c>
      <c r="I562" s="381">
        <v>0</v>
      </c>
      <c r="J562" s="382" t="s">
        <v>92</v>
      </c>
      <c r="K562" s="378" t="s">
        <v>30</v>
      </c>
      <c r="L562" s="65"/>
    </row>
    <row r="563" spans="1:12" s="66" customFormat="1" ht="12" customHeight="1">
      <c r="A563" s="377" t="s">
        <v>609</v>
      </c>
      <c r="B563" s="384" t="s">
        <v>597</v>
      </c>
      <c r="C563" s="378" t="s">
        <v>584</v>
      </c>
      <c r="D563" s="244">
        <v>44425</v>
      </c>
      <c r="E563" s="244">
        <v>44602</v>
      </c>
      <c r="F563" s="379">
        <f t="shared" si="10"/>
        <v>3943830</v>
      </c>
      <c r="G563" s="224">
        <v>0</v>
      </c>
      <c r="H563" s="246">
        <v>570</v>
      </c>
      <c r="I563" s="381">
        <v>0</v>
      </c>
      <c r="J563" s="382" t="s">
        <v>92</v>
      </c>
      <c r="K563" s="378" t="s">
        <v>30</v>
      </c>
      <c r="L563" s="65"/>
    </row>
    <row r="564" spans="1:12" s="66" customFormat="1" ht="12" customHeight="1">
      <c r="A564" s="377" t="s">
        <v>654</v>
      </c>
      <c r="B564" s="384" t="s">
        <v>597</v>
      </c>
      <c r="C564" s="378" t="s">
        <v>584</v>
      </c>
      <c r="D564" s="244">
        <v>44468</v>
      </c>
      <c r="E564" s="244">
        <v>44630</v>
      </c>
      <c r="F564" s="379">
        <f t="shared" si="10"/>
        <v>3943830</v>
      </c>
      <c r="G564" s="224">
        <v>0</v>
      </c>
      <c r="H564" s="246">
        <v>570</v>
      </c>
      <c r="I564" s="381">
        <v>0</v>
      </c>
      <c r="J564" s="382" t="s">
        <v>92</v>
      </c>
      <c r="K564" s="378" t="s">
        <v>30</v>
      </c>
      <c r="L564" s="65"/>
    </row>
    <row r="565" spans="1:12" s="66" customFormat="1" ht="12" customHeight="1">
      <c r="A565" s="377" t="s">
        <v>651</v>
      </c>
      <c r="B565" s="384" t="s">
        <v>597</v>
      </c>
      <c r="C565" s="378" t="s">
        <v>584</v>
      </c>
      <c r="D565" s="244">
        <v>44449</v>
      </c>
      <c r="E565" s="244">
        <v>44630</v>
      </c>
      <c r="F565" s="379">
        <f t="shared" si="10"/>
        <v>3943830</v>
      </c>
      <c r="G565" s="224">
        <v>0</v>
      </c>
      <c r="H565" s="246">
        <v>570</v>
      </c>
      <c r="I565" s="381">
        <v>0</v>
      </c>
      <c r="J565" s="382" t="s">
        <v>92</v>
      </c>
      <c r="K565" s="378" t="s">
        <v>30</v>
      </c>
      <c r="L565" s="65"/>
    </row>
    <row r="566" spans="1:12" s="66" customFormat="1" ht="12" customHeight="1">
      <c r="A566" s="377" t="s">
        <v>650</v>
      </c>
      <c r="B566" s="384" t="s">
        <v>597</v>
      </c>
      <c r="C566" s="378" t="s">
        <v>584</v>
      </c>
      <c r="D566" s="244">
        <v>44449</v>
      </c>
      <c r="E566" s="244">
        <v>44630</v>
      </c>
      <c r="F566" s="379">
        <f t="shared" si="10"/>
        <v>3943830</v>
      </c>
      <c r="G566" s="224">
        <v>0</v>
      </c>
      <c r="H566" s="246">
        <v>570</v>
      </c>
      <c r="I566" s="381">
        <v>0</v>
      </c>
      <c r="J566" s="382" t="s">
        <v>92</v>
      </c>
      <c r="K566" s="378" t="s">
        <v>30</v>
      </c>
      <c r="L566" s="65"/>
    </row>
    <row r="567" spans="1:12" s="66" customFormat="1" ht="12" customHeight="1">
      <c r="A567" s="377" t="s">
        <v>735</v>
      </c>
      <c r="B567" s="384" t="s">
        <v>597</v>
      </c>
      <c r="C567" s="378" t="s">
        <v>584</v>
      </c>
      <c r="D567" s="244">
        <v>44468</v>
      </c>
      <c r="E567" s="244">
        <v>44630</v>
      </c>
      <c r="F567" s="379">
        <f t="shared" si="10"/>
        <v>1365719476.77</v>
      </c>
      <c r="G567" s="224">
        <v>0</v>
      </c>
      <c r="H567" s="246">
        <v>197386.83</v>
      </c>
      <c r="I567" s="381">
        <v>0</v>
      </c>
      <c r="J567" s="382" t="s">
        <v>92</v>
      </c>
      <c r="K567" s="378" t="s">
        <v>30</v>
      </c>
      <c r="L567" s="65"/>
    </row>
    <row r="568" spans="1:12" s="66" customFormat="1" ht="12" customHeight="1">
      <c r="A568" s="377" t="s">
        <v>734</v>
      </c>
      <c r="B568" s="384" t="s">
        <v>597</v>
      </c>
      <c r="C568" s="378" t="s">
        <v>584</v>
      </c>
      <c r="D568" s="244">
        <v>44468</v>
      </c>
      <c r="E568" s="244">
        <v>44630</v>
      </c>
      <c r="F568" s="379">
        <f t="shared" si="10"/>
        <v>1232340945.1100001</v>
      </c>
      <c r="G568" s="224">
        <v>0</v>
      </c>
      <c r="H568" s="246">
        <v>178109.69</v>
      </c>
      <c r="I568" s="381">
        <v>0</v>
      </c>
      <c r="J568" s="382" t="s">
        <v>92</v>
      </c>
      <c r="K568" s="378" t="s">
        <v>30</v>
      </c>
      <c r="L568" s="65"/>
    </row>
    <row r="569" spans="1:12" s="66" customFormat="1" ht="12" customHeight="1">
      <c r="A569" s="377" t="s">
        <v>733</v>
      </c>
      <c r="B569" s="384" t="s">
        <v>597</v>
      </c>
      <c r="C569" s="378" t="s">
        <v>584</v>
      </c>
      <c r="D569" s="244">
        <v>44463</v>
      </c>
      <c r="E569" s="244">
        <v>44630</v>
      </c>
      <c r="F569" s="379">
        <f t="shared" si="10"/>
        <v>1358909589.4000001</v>
      </c>
      <c r="G569" s="224">
        <v>0</v>
      </c>
      <c r="H569" s="246">
        <v>196402.6</v>
      </c>
      <c r="I569" s="381">
        <v>0</v>
      </c>
      <c r="J569" s="382" t="s">
        <v>92</v>
      </c>
      <c r="K569" s="378" t="s">
        <v>30</v>
      </c>
      <c r="L569" s="65"/>
    </row>
    <row r="570" spans="1:12" s="66" customFormat="1" ht="12" customHeight="1">
      <c r="A570" s="377" t="s">
        <v>732</v>
      </c>
      <c r="B570" s="384" t="s">
        <v>597</v>
      </c>
      <c r="C570" s="378" t="s">
        <v>584</v>
      </c>
      <c r="D570" s="244">
        <v>44449</v>
      </c>
      <c r="E570" s="244">
        <v>44630</v>
      </c>
      <c r="F570" s="379">
        <f t="shared" si="10"/>
        <v>1403311234.0500002</v>
      </c>
      <c r="G570" s="224">
        <v>0</v>
      </c>
      <c r="H570" s="246">
        <v>202819.95</v>
      </c>
      <c r="I570" s="381">
        <v>0</v>
      </c>
      <c r="J570" s="382" t="s">
        <v>92</v>
      </c>
      <c r="K570" s="378" t="s">
        <v>30</v>
      </c>
      <c r="L570" s="65"/>
    </row>
    <row r="571" spans="1:12" s="66" customFormat="1" ht="12" customHeight="1">
      <c r="A571" s="377" t="s">
        <v>726</v>
      </c>
      <c r="B571" s="384" t="s">
        <v>597</v>
      </c>
      <c r="C571" s="378" t="s">
        <v>584</v>
      </c>
      <c r="D571" s="244">
        <v>44469</v>
      </c>
      <c r="E571" s="244">
        <v>44499</v>
      </c>
      <c r="F571" s="379">
        <f t="shared" si="10"/>
        <v>1054687386.5</v>
      </c>
      <c r="G571" s="224">
        <v>0</v>
      </c>
      <c r="H571" s="246">
        <v>152433.5</v>
      </c>
      <c r="I571" s="381">
        <v>0</v>
      </c>
      <c r="J571" s="382" t="s">
        <v>92</v>
      </c>
      <c r="K571" s="378" t="s">
        <v>30</v>
      </c>
      <c r="L571" s="65"/>
    </row>
    <row r="572" spans="1:12" s="66" customFormat="1" ht="12" customHeight="1">
      <c r="A572" s="377" t="s">
        <v>731</v>
      </c>
      <c r="B572" s="384" t="s">
        <v>597</v>
      </c>
      <c r="C572" s="378" t="s">
        <v>584</v>
      </c>
      <c r="D572" s="244">
        <v>44441</v>
      </c>
      <c r="E572" s="244">
        <v>44630</v>
      </c>
      <c r="F572" s="379">
        <f t="shared" si="10"/>
        <v>1564393234.1399999</v>
      </c>
      <c r="G572" s="224">
        <v>0</v>
      </c>
      <c r="H572" s="246">
        <v>226101.06</v>
      </c>
      <c r="I572" s="381">
        <v>0</v>
      </c>
      <c r="J572" s="382" t="s">
        <v>92</v>
      </c>
      <c r="K572" s="378" t="s">
        <v>30</v>
      </c>
      <c r="L572" s="65"/>
    </row>
    <row r="573" spans="1:12" s="66" customFormat="1" ht="12" customHeight="1">
      <c r="A573" s="377" t="s">
        <v>727</v>
      </c>
      <c r="B573" s="384" t="s">
        <v>597</v>
      </c>
      <c r="C573" s="378" t="s">
        <v>584</v>
      </c>
      <c r="D573" s="244">
        <v>44469</v>
      </c>
      <c r="E573" s="244">
        <v>44499</v>
      </c>
      <c r="F573" s="379">
        <f t="shared" si="10"/>
        <v>722924519.24000001</v>
      </c>
      <c r="G573" s="224">
        <v>0</v>
      </c>
      <c r="H573" s="246">
        <v>104483.96</v>
      </c>
      <c r="I573" s="381">
        <v>0</v>
      </c>
      <c r="J573" s="382" t="s">
        <v>92</v>
      </c>
      <c r="K573" s="378" t="s">
        <v>30</v>
      </c>
      <c r="L573" s="65"/>
    </row>
    <row r="574" spans="1:12" s="66" customFormat="1" ht="12" customHeight="1">
      <c r="A574" s="377" t="s">
        <v>730</v>
      </c>
      <c r="B574" s="384" t="s">
        <v>597</v>
      </c>
      <c r="C574" s="378" t="s">
        <v>584</v>
      </c>
      <c r="D574" s="244">
        <v>44463</v>
      </c>
      <c r="E574" s="244">
        <v>44571</v>
      </c>
      <c r="F574" s="379">
        <f t="shared" si="10"/>
        <v>1360306397.1200001</v>
      </c>
      <c r="G574" s="224">
        <v>0</v>
      </c>
      <c r="H574" s="246">
        <v>196604.48</v>
      </c>
      <c r="I574" s="381">
        <v>0</v>
      </c>
      <c r="J574" s="382" t="s">
        <v>92</v>
      </c>
      <c r="K574" s="378" t="s">
        <v>30</v>
      </c>
      <c r="L574" s="65"/>
    </row>
    <row r="575" spans="1:12" s="66" customFormat="1" ht="12" customHeight="1">
      <c r="A575" s="377" t="s">
        <v>729</v>
      </c>
      <c r="B575" s="384" t="s">
        <v>597</v>
      </c>
      <c r="C575" s="378" t="s">
        <v>584</v>
      </c>
      <c r="D575" s="244">
        <v>44467</v>
      </c>
      <c r="E575" s="244">
        <v>44630</v>
      </c>
      <c r="F575" s="379">
        <f t="shared" si="10"/>
        <v>1937279731.4199998</v>
      </c>
      <c r="G575" s="224">
        <v>0</v>
      </c>
      <c r="H575" s="246">
        <v>279994.18</v>
      </c>
      <c r="I575" s="381">
        <v>0</v>
      </c>
      <c r="J575" s="382" t="s">
        <v>92</v>
      </c>
      <c r="K575" s="378" t="s">
        <v>30</v>
      </c>
      <c r="L575" s="65"/>
    </row>
    <row r="576" spans="1:12" s="66" customFormat="1" ht="12" customHeight="1">
      <c r="A576" s="377" t="s">
        <v>728</v>
      </c>
      <c r="B576" s="384" t="s">
        <v>597</v>
      </c>
      <c r="C576" s="378" t="s">
        <v>584</v>
      </c>
      <c r="D576" s="244">
        <v>44463</v>
      </c>
      <c r="E576" s="244">
        <v>44630</v>
      </c>
      <c r="F576" s="379">
        <f t="shared" si="10"/>
        <v>2150366734.4499998</v>
      </c>
      <c r="G576" s="224">
        <v>0</v>
      </c>
      <c r="H576" s="246">
        <v>310791.55</v>
      </c>
      <c r="I576" s="381">
        <v>0</v>
      </c>
      <c r="J576" s="382" t="s">
        <v>92</v>
      </c>
      <c r="K576" s="378" t="s">
        <v>30</v>
      </c>
      <c r="L576" s="65"/>
    </row>
    <row r="577" spans="1:12" s="66" customFormat="1" ht="12" customHeight="1">
      <c r="A577" s="377" t="s">
        <v>648</v>
      </c>
      <c r="B577" s="384" t="s">
        <v>597</v>
      </c>
      <c r="C577" s="378" t="s">
        <v>584</v>
      </c>
      <c r="D577" s="244">
        <v>44434</v>
      </c>
      <c r="E577" s="244">
        <v>44602</v>
      </c>
      <c r="F577" s="379">
        <f t="shared" si="10"/>
        <v>9589734</v>
      </c>
      <c r="G577" s="224">
        <v>0</v>
      </c>
      <c r="H577" s="246">
        <v>1386</v>
      </c>
      <c r="I577" s="381">
        <v>0</v>
      </c>
      <c r="J577" s="382" t="s">
        <v>92</v>
      </c>
      <c r="K577" s="378" t="s">
        <v>30</v>
      </c>
      <c r="L577" s="65"/>
    </row>
    <row r="578" spans="1:12" s="66" customFormat="1" ht="12" customHeight="1">
      <c r="A578" s="377" t="s">
        <v>724</v>
      </c>
      <c r="B578" s="384" t="s">
        <v>597</v>
      </c>
      <c r="C578" s="378" t="s">
        <v>584</v>
      </c>
      <c r="D578" s="244">
        <v>44425</v>
      </c>
      <c r="E578" s="244">
        <v>44479</v>
      </c>
      <c r="F578" s="379">
        <f t="shared" si="10"/>
        <v>3308181.4699999997</v>
      </c>
      <c r="G578" s="224">
        <v>0</v>
      </c>
      <c r="H578" s="246">
        <v>478.13</v>
      </c>
      <c r="I578" s="381">
        <v>0</v>
      </c>
      <c r="J578" s="382" t="s">
        <v>92</v>
      </c>
      <c r="K578" s="378" t="s">
        <v>30</v>
      </c>
      <c r="L578" s="65"/>
    </row>
    <row r="579" spans="1:12" s="66" customFormat="1" ht="12" customHeight="1">
      <c r="A579" s="377" t="s">
        <v>723</v>
      </c>
      <c r="B579" s="384" t="s">
        <v>597</v>
      </c>
      <c r="C579" s="378" t="s">
        <v>584</v>
      </c>
      <c r="D579" s="244">
        <v>44425</v>
      </c>
      <c r="E579" s="244">
        <v>44479</v>
      </c>
      <c r="F579" s="379">
        <f t="shared" si="10"/>
        <v>6102973.1399999997</v>
      </c>
      <c r="G579" s="224">
        <v>0</v>
      </c>
      <c r="H579" s="246">
        <v>882.06</v>
      </c>
      <c r="I579" s="381">
        <v>0</v>
      </c>
      <c r="J579" s="382" t="s">
        <v>92</v>
      </c>
      <c r="K579" s="378" t="s">
        <v>30</v>
      </c>
      <c r="L579" s="65"/>
    </row>
    <row r="580" spans="1:12" s="66" customFormat="1" ht="12" customHeight="1">
      <c r="A580" s="377" t="s">
        <v>722</v>
      </c>
      <c r="B580" s="384" t="s">
        <v>597</v>
      </c>
      <c r="C580" s="378" t="s">
        <v>584</v>
      </c>
      <c r="D580" s="244">
        <v>44425</v>
      </c>
      <c r="E580" s="244">
        <v>44479</v>
      </c>
      <c r="F580" s="379">
        <f t="shared" si="10"/>
        <v>6140197.3600000003</v>
      </c>
      <c r="G580" s="224">
        <v>0</v>
      </c>
      <c r="H580" s="246">
        <v>887.44</v>
      </c>
      <c r="I580" s="381">
        <v>0</v>
      </c>
      <c r="J580" s="382" t="s">
        <v>92</v>
      </c>
      <c r="K580" s="378" t="s">
        <v>30</v>
      </c>
      <c r="L580" s="65"/>
    </row>
    <row r="581" spans="1:12" s="66" customFormat="1" ht="12" customHeight="1">
      <c r="A581" s="377" t="s">
        <v>721</v>
      </c>
      <c r="B581" s="384" t="s">
        <v>597</v>
      </c>
      <c r="C581" s="378" t="s">
        <v>584</v>
      </c>
      <c r="D581" s="244">
        <v>44425</v>
      </c>
      <c r="E581" s="244">
        <v>44479</v>
      </c>
      <c r="F581" s="379">
        <f t="shared" si="10"/>
        <v>1424483.72</v>
      </c>
      <c r="G581" s="224">
        <v>0</v>
      </c>
      <c r="H581" s="246">
        <v>205.88</v>
      </c>
      <c r="I581" s="381">
        <v>0</v>
      </c>
      <c r="J581" s="382" t="s">
        <v>92</v>
      </c>
      <c r="K581" s="378" t="s">
        <v>30</v>
      </c>
      <c r="L581" s="65"/>
    </row>
    <row r="582" spans="1:12" s="66" customFormat="1" ht="12" customHeight="1">
      <c r="A582" s="377" t="s">
        <v>720</v>
      </c>
      <c r="B582" s="384" t="s">
        <v>597</v>
      </c>
      <c r="C582" s="378" t="s">
        <v>584</v>
      </c>
      <c r="D582" s="244">
        <v>44425</v>
      </c>
      <c r="E582" s="244">
        <v>44479</v>
      </c>
      <c r="F582" s="379">
        <f t="shared" si="10"/>
        <v>21853384.740000002</v>
      </c>
      <c r="G582" s="224">
        <v>0</v>
      </c>
      <c r="H582" s="246">
        <v>3158.46</v>
      </c>
      <c r="I582" s="381">
        <v>0</v>
      </c>
      <c r="J582" s="382" t="s">
        <v>92</v>
      </c>
      <c r="K582" s="378" t="s">
        <v>30</v>
      </c>
      <c r="L582" s="65"/>
    </row>
    <row r="583" spans="1:12" s="66" customFormat="1" ht="12" customHeight="1">
      <c r="A583" s="377" t="s">
        <v>719</v>
      </c>
      <c r="B583" s="384" t="s">
        <v>597</v>
      </c>
      <c r="C583" s="378" t="s">
        <v>584</v>
      </c>
      <c r="D583" s="244">
        <v>44462</v>
      </c>
      <c r="E583" s="244">
        <v>44510</v>
      </c>
      <c r="F583" s="379">
        <f t="shared" si="10"/>
        <v>72049415.13000001</v>
      </c>
      <c r="G583" s="224">
        <v>0</v>
      </c>
      <c r="H583" s="246">
        <v>10413.27</v>
      </c>
      <c r="I583" s="381">
        <v>0</v>
      </c>
      <c r="J583" s="382" t="s">
        <v>92</v>
      </c>
      <c r="K583" s="378" t="s">
        <v>30</v>
      </c>
      <c r="L583" s="65"/>
    </row>
    <row r="584" spans="1:12" s="66" customFormat="1" ht="12" customHeight="1">
      <c r="A584" s="377" t="s">
        <v>718</v>
      </c>
      <c r="B584" s="384" t="s">
        <v>597</v>
      </c>
      <c r="C584" s="378" t="s">
        <v>584</v>
      </c>
      <c r="D584" s="244">
        <v>44462</v>
      </c>
      <c r="E584" s="244">
        <v>44510</v>
      </c>
      <c r="F584" s="379">
        <f t="shared" si="10"/>
        <v>2156721.4899999998</v>
      </c>
      <c r="G584" s="224">
        <v>0</v>
      </c>
      <c r="H584" s="246">
        <v>311.70999999999998</v>
      </c>
      <c r="I584" s="381">
        <v>0</v>
      </c>
      <c r="J584" s="382" t="s">
        <v>92</v>
      </c>
      <c r="K584" s="378" t="s">
        <v>30</v>
      </c>
      <c r="L584" s="65"/>
    </row>
    <row r="585" spans="1:12" s="66" customFormat="1" ht="12" customHeight="1">
      <c r="A585" s="377" t="s">
        <v>717</v>
      </c>
      <c r="B585" s="384" t="s">
        <v>597</v>
      </c>
      <c r="C585" s="378" t="s">
        <v>584</v>
      </c>
      <c r="D585" s="244">
        <v>44462</v>
      </c>
      <c r="E585" s="244">
        <v>44510</v>
      </c>
      <c r="F585" s="379">
        <f t="shared" si="10"/>
        <v>99935683.539999992</v>
      </c>
      <c r="G585" s="224">
        <v>0</v>
      </c>
      <c r="H585" s="246">
        <v>14443.66</v>
      </c>
      <c r="I585" s="381">
        <v>0</v>
      </c>
      <c r="J585" s="382" t="s">
        <v>92</v>
      </c>
      <c r="K585" s="378" t="s">
        <v>30</v>
      </c>
      <c r="L585" s="65"/>
    </row>
    <row r="586" spans="1:12" s="66" customFormat="1" ht="12" customHeight="1">
      <c r="A586" s="377" t="s">
        <v>716</v>
      </c>
      <c r="B586" s="384" t="s">
        <v>597</v>
      </c>
      <c r="C586" s="378" t="s">
        <v>584</v>
      </c>
      <c r="D586" s="244">
        <v>44462</v>
      </c>
      <c r="E586" s="244">
        <v>44510</v>
      </c>
      <c r="F586" s="379">
        <f t="shared" si="10"/>
        <v>93903353.390000001</v>
      </c>
      <c r="G586" s="224">
        <v>0</v>
      </c>
      <c r="H586" s="246">
        <v>13571.81</v>
      </c>
      <c r="I586" s="381">
        <v>0</v>
      </c>
      <c r="J586" s="382" t="s">
        <v>92</v>
      </c>
      <c r="K586" s="378" t="s">
        <v>30</v>
      </c>
      <c r="L586" s="65"/>
    </row>
    <row r="587" spans="1:12" s="66" customFormat="1" ht="12" customHeight="1">
      <c r="A587" s="377" t="s">
        <v>715</v>
      </c>
      <c r="B587" s="384" t="s">
        <v>597</v>
      </c>
      <c r="C587" s="378" t="s">
        <v>584</v>
      </c>
      <c r="D587" s="244">
        <v>44462</v>
      </c>
      <c r="E587" s="244">
        <v>44510</v>
      </c>
      <c r="F587" s="379">
        <f t="shared" si="10"/>
        <v>275710387.70000005</v>
      </c>
      <c r="G587" s="224">
        <v>0</v>
      </c>
      <c r="H587" s="246">
        <v>39848.300000000003</v>
      </c>
      <c r="I587" s="381">
        <v>0</v>
      </c>
      <c r="J587" s="382" t="s">
        <v>92</v>
      </c>
      <c r="K587" s="378" t="s">
        <v>30</v>
      </c>
      <c r="L587" s="65"/>
    </row>
    <row r="588" spans="1:12" s="66" customFormat="1" ht="12" customHeight="1">
      <c r="A588" s="377" t="s">
        <v>714</v>
      </c>
      <c r="B588" s="384" t="s">
        <v>597</v>
      </c>
      <c r="C588" s="378" t="s">
        <v>584</v>
      </c>
      <c r="D588" s="244">
        <v>44462</v>
      </c>
      <c r="E588" s="244">
        <v>44510</v>
      </c>
      <c r="F588" s="379">
        <f t="shared" si="10"/>
        <v>219769304.03999999</v>
      </c>
      <c r="G588" s="224">
        <v>0</v>
      </c>
      <c r="H588" s="246">
        <v>31763.16</v>
      </c>
      <c r="I588" s="381">
        <v>0</v>
      </c>
      <c r="J588" s="382" t="s">
        <v>92</v>
      </c>
      <c r="K588" s="378" t="s">
        <v>30</v>
      </c>
      <c r="L588" s="65"/>
    </row>
    <row r="589" spans="1:12" s="66" customFormat="1" ht="12" customHeight="1">
      <c r="A589" s="377" t="s">
        <v>713</v>
      </c>
      <c r="B589" s="384" t="s">
        <v>597</v>
      </c>
      <c r="C589" s="378" t="s">
        <v>584</v>
      </c>
      <c r="D589" s="244">
        <v>44462</v>
      </c>
      <c r="E589" s="244">
        <v>44510</v>
      </c>
      <c r="F589" s="379">
        <f t="shared" si="10"/>
        <v>116286387.58</v>
      </c>
      <c r="G589" s="224">
        <v>0</v>
      </c>
      <c r="H589" s="246">
        <v>16806.82</v>
      </c>
      <c r="I589" s="381">
        <v>0</v>
      </c>
      <c r="J589" s="382" t="s">
        <v>92</v>
      </c>
      <c r="K589" s="378" t="s">
        <v>30</v>
      </c>
      <c r="L589" s="65"/>
    </row>
    <row r="590" spans="1:12" s="66" customFormat="1" ht="12" customHeight="1">
      <c r="A590" s="377" t="s">
        <v>712</v>
      </c>
      <c r="B590" s="384" t="s">
        <v>597</v>
      </c>
      <c r="C590" s="378" t="s">
        <v>584</v>
      </c>
      <c r="D590" s="244">
        <v>44462</v>
      </c>
      <c r="E590" s="244">
        <v>44510</v>
      </c>
      <c r="F590" s="379">
        <f t="shared" si="10"/>
        <v>369942808.72999996</v>
      </c>
      <c r="G590" s="224">
        <v>0</v>
      </c>
      <c r="H590" s="246">
        <v>53467.67</v>
      </c>
      <c r="I590" s="381">
        <v>0</v>
      </c>
      <c r="J590" s="382" t="s">
        <v>92</v>
      </c>
      <c r="K590" s="378" t="s">
        <v>30</v>
      </c>
      <c r="L590" s="65"/>
    </row>
    <row r="591" spans="1:12" s="66" customFormat="1" ht="12" customHeight="1">
      <c r="A591" s="377" t="s">
        <v>711</v>
      </c>
      <c r="B591" s="384" t="s">
        <v>597</v>
      </c>
      <c r="C591" s="378" t="s">
        <v>584</v>
      </c>
      <c r="D591" s="244">
        <v>44462</v>
      </c>
      <c r="E591" s="244">
        <v>44510</v>
      </c>
      <c r="F591" s="379">
        <f t="shared" si="10"/>
        <v>538659510.18000007</v>
      </c>
      <c r="G591" s="224">
        <v>0</v>
      </c>
      <c r="H591" s="246">
        <v>77852.22</v>
      </c>
      <c r="I591" s="381">
        <v>0</v>
      </c>
      <c r="J591" s="382" t="s">
        <v>92</v>
      </c>
      <c r="K591" s="378" t="s">
        <v>30</v>
      </c>
      <c r="L591" s="65"/>
    </row>
    <row r="592" spans="1:12" s="66" customFormat="1" ht="12" customHeight="1">
      <c r="A592" s="377" t="s">
        <v>710</v>
      </c>
      <c r="B592" s="384" t="s">
        <v>597</v>
      </c>
      <c r="C592" s="378" t="s">
        <v>584</v>
      </c>
      <c r="D592" s="244">
        <v>44462</v>
      </c>
      <c r="E592" s="244">
        <v>44510</v>
      </c>
      <c r="F592" s="379">
        <f t="shared" si="10"/>
        <v>54345562.259999998</v>
      </c>
      <c r="G592" s="224">
        <v>0</v>
      </c>
      <c r="H592" s="246">
        <v>7854.54</v>
      </c>
      <c r="I592" s="381">
        <v>0</v>
      </c>
      <c r="J592" s="382" t="s">
        <v>92</v>
      </c>
      <c r="K592" s="378" t="s">
        <v>30</v>
      </c>
      <c r="L592" s="65"/>
    </row>
    <row r="593" spans="1:12" s="66" customFormat="1" ht="12" customHeight="1">
      <c r="A593" s="377" t="s">
        <v>709</v>
      </c>
      <c r="B593" s="384" t="s">
        <v>597</v>
      </c>
      <c r="C593" s="378" t="s">
        <v>584</v>
      </c>
      <c r="D593" s="244">
        <v>44462</v>
      </c>
      <c r="E593" s="244">
        <v>44510</v>
      </c>
      <c r="F593" s="379">
        <f t="shared" si="10"/>
        <v>69046223.179999992</v>
      </c>
      <c r="G593" s="224">
        <v>0</v>
      </c>
      <c r="H593" s="246">
        <v>9979.2199999999993</v>
      </c>
      <c r="I593" s="381">
        <v>0</v>
      </c>
      <c r="J593" s="382" t="s">
        <v>92</v>
      </c>
      <c r="K593" s="378" t="s">
        <v>30</v>
      </c>
      <c r="L593" s="65"/>
    </row>
    <row r="594" spans="1:12" s="66" customFormat="1" ht="12" customHeight="1">
      <c r="A594" s="377" t="s">
        <v>708</v>
      </c>
      <c r="B594" s="384" t="s">
        <v>597</v>
      </c>
      <c r="C594" s="378" t="s">
        <v>584</v>
      </c>
      <c r="D594" s="244">
        <v>44462</v>
      </c>
      <c r="E594" s="244">
        <v>44510</v>
      </c>
      <c r="F594" s="379">
        <f t="shared" si="10"/>
        <v>173474275.03999999</v>
      </c>
      <c r="G594" s="224">
        <v>0</v>
      </c>
      <c r="H594" s="246">
        <v>25072.16</v>
      </c>
      <c r="I594" s="381">
        <v>0</v>
      </c>
      <c r="J594" s="382" t="s">
        <v>92</v>
      </c>
      <c r="K594" s="378" t="s">
        <v>30</v>
      </c>
      <c r="L594" s="65"/>
    </row>
    <row r="595" spans="1:12" s="66" customFormat="1" ht="12" customHeight="1">
      <c r="A595" s="377" t="s">
        <v>707</v>
      </c>
      <c r="B595" s="384" t="s">
        <v>597</v>
      </c>
      <c r="C595" s="378" t="s">
        <v>584</v>
      </c>
      <c r="D595" s="244">
        <v>44462</v>
      </c>
      <c r="E595" s="244">
        <v>44510</v>
      </c>
      <c r="F595" s="379">
        <f t="shared" si="10"/>
        <v>77389983.659999996</v>
      </c>
      <c r="G595" s="224">
        <v>0</v>
      </c>
      <c r="H595" s="246">
        <v>11185.14</v>
      </c>
      <c r="I595" s="381">
        <v>0</v>
      </c>
      <c r="J595" s="382" t="s">
        <v>92</v>
      </c>
      <c r="K595" s="378" t="s">
        <v>30</v>
      </c>
      <c r="L595" s="65"/>
    </row>
    <row r="596" spans="1:12" s="66" customFormat="1" ht="12" customHeight="1">
      <c r="A596" s="377" t="s">
        <v>706</v>
      </c>
      <c r="B596" s="384" t="s">
        <v>597</v>
      </c>
      <c r="C596" s="378" t="s">
        <v>584</v>
      </c>
      <c r="D596" s="244">
        <v>44462</v>
      </c>
      <c r="E596" s="244">
        <v>44510</v>
      </c>
      <c r="F596" s="379">
        <f t="shared" si="10"/>
        <v>212413784.32999998</v>
      </c>
      <c r="G596" s="224">
        <v>0</v>
      </c>
      <c r="H596" s="246">
        <v>30700.07</v>
      </c>
      <c r="I596" s="381">
        <v>0</v>
      </c>
      <c r="J596" s="382" t="s">
        <v>92</v>
      </c>
      <c r="K596" s="378" t="s">
        <v>30</v>
      </c>
      <c r="L596" s="65"/>
    </row>
    <row r="597" spans="1:12" s="66" customFormat="1" ht="12" customHeight="1">
      <c r="A597" s="377" t="s">
        <v>705</v>
      </c>
      <c r="B597" s="384" t="s">
        <v>597</v>
      </c>
      <c r="C597" s="378" t="s">
        <v>584</v>
      </c>
      <c r="D597" s="244">
        <v>44462</v>
      </c>
      <c r="E597" s="244">
        <v>44510</v>
      </c>
      <c r="F597" s="379">
        <f t="shared" si="10"/>
        <v>189516599.25</v>
      </c>
      <c r="G597" s="224">
        <v>0</v>
      </c>
      <c r="H597" s="246">
        <v>27390.75</v>
      </c>
      <c r="I597" s="381">
        <v>0</v>
      </c>
      <c r="J597" s="382" t="s">
        <v>92</v>
      </c>
      <c r="K597" s="378" t="s">
        <v>30</v>
      </c>
      <c r="L597" s="65"/>
    </row>
    <row r="598" spans="1:12" s="66" customFormat="1" ht="12" customHeight="1">
      <c r="A598" s="377" t="s">
        <v>686</v>
      </c>
      <c r="B598" s="384" t="s">
        <v>597</v>
      </c>
      <c r="C598" s="378" t="s">
        <v>584</v>
      </c>
      <c r="D598" s="244">
        <v>44462</v>
      </c>
      <c r="E598" s="244">
        <v>44510</v>
      </c>
      <c r="F598" s="379">
        <f t="shared" si="10"/>
        <v>24200517.109999999</v>
      </c>
      <c r="G598" s="224">
        <v>0</v>
      </c>
      <c r="H598" s="246">
        <v>3497.69</v>
      </c>
      <c r="I598" s="381">
        <v>0</v>
      </c>
      <c r="J598" s="382" t="s">
        <v>92</v>
      </c>
      <c r="K598" s="378" t="s">
        <v>30</v>
      </c>
      <c r="L598" s="65"/>
    </row>
    <row r="599" spans="1:12" s="66" customFormat="1" ht="12" customHeight="1">
      <c r="A599" s="377" t="s">
        <v>687</v>
      </c>
      <c r="B599" s="384" t="s">
        <v>597</v>
      </c>
      <c r="C599" s="378" t="s">
        <v>584</v>
      </c>
      <c r="D599" s="244">
        <v>44462</v>
      </c>
      <c r="E599" s="244">
        <v>44510</v>
      </c>
      <c r="F599" s="379">
        <f t="shared" si="10"/>
        <v>1510210.1300000001</v>
      </c>
      <c r="G599" s="224">
        <v>0</v>
      </c>
      <c r="H599" s="246">
        <v>218.27</v>
      </c>
      <c r="I599" s="381">
        <v>0</v>
      </c>
      <c r="J599" s="382" t="s">
        <v>92</v>
      </c>
      <c r="K599" s="378" t="s">
        <v>30</v>
      </c>
      <c r="L599" s="65"/>
    </row>
    <row r="600" spans="1:12" s="66" customFormat="1" ht="12" customHeight="1">
      <c r="A600" s="377" t="s">
        <v>688</v>
      </c>
      <c r="B600" s="384" t="s">
        <v>597</v>
      </c>
      <c r="C600" s="378" t="s">
        <v>584</v>
      </c>
      <c r="D600" s="244">
        <v>44462</v>
      </c>
      <c r="E600" s="244">
        <v>44510</v>
      </c>
      <c r="F600" s="379">
        <f t="shared" si="10"/>
        <v>244240.69999999998</v>
      </c>
      <c r="G600" s="224">
        <v>0</v>
      </c>
      <c r="H600" s="246">
        <v>35.299999999999997</v>
      </c>
      <c r="I600" s="381">
        <v>0</v>
      </c>
      <c r="J600" s="382" t="s">
        <v>92</v>
      </c>
      <c r="K600" s="378" t="s">
        <v>30</v>
      </c>
      <c r="L600" s="65"/>
    </row>
    <row r="601" spans="1:12" s="66" customFormat="1" ht="12" customHeight="1">
      <c r="A601" s="377" t="s">
        <v>689</v>
      </c>
      <c r="B601" s="384" t="s">
        <v>597</v>
      </c>
      <c r="C601" s="378" t="s">
        <v>584</v>
      </c>
      <c r="D601" s="244">
        <v>44462</v>
      </c>
      <c r="E601" s="244">
        <v>44510</v>
      </c>
      <c r="F601" s="379">
        <f t="shared" si="10"/>
        <v>8564061.4399999995</v>
      </c>
      <c r="G601" s="224">
        <v>0</v>
      </c>
      <c r="H601" s="246">
        <v>1237.76</v>
      </c>
      <c r="I601" s="381">
        <v>0</v>
      </c>
      <c r="J601" s="382" t="s">
        <v>92</v>
      </c>
      <c r="K601" s="378" t="s">
        <v>30</v>
      </c>
      <c r="L601" s="65"/>
    </row>
    <row r="602" spans="1:12" s="66" customFormat="1" ht="12" customHeight="1">
      <c r="A602" s="377" t="s">
        <v>690</v>
      </c>
      <c r="B602" s="384" t="s">
        <v>597</v>
      </c>
      <c r="C602" s="378" t="s">
        <v>584</v>
      </c>
      <c r="D602" s="244">
        <v>44462</v>
      </c>
      <c r="E602" s="244">
        <v>44510</v>
      </c>
      <c r="F602" s="379">
        <f t="shared" si="10"/>
        <v>101570.92</v>
      </c>
      <c r="G602" s="224">
        <v>0</v>
      </c>
      <c r="H602" s="246">
        <v>14.68</v>
      </c>
      <c r="I602" s="381">
        <v>0</v>
      </c>
      <c r="J602" s="382" t="s">
        <v>92</v>
      </c>
      <c r="K602" s="378" t="s">
        <v>30</v>
      </c>
      <c r="L602" s="65"/>
    </row>
    <row r="603" spans="1:12" s="66" customFormat="1" ht="12" customHeight="1">
      <c r="A603" s="377" t="s">
        <v>691</v>
      </c>
      <c r="B603" s="384" t="s">
        <v>597</v>
      </c>
      <c r="C603" s="378" t="s">
        <v>584</v>
      </c>
      <c r="D603" s="244">
        <v>44462</v>
      </c>
      <c r="E603" s="244">
        <v>44510</v>
      </c>
      <c r="F603" s="379">
        <f t="shared" si="10"/>
        <v>7105536.2400000002</v>
      </c>
      <c r="G603" s="224">
        <v>0</v>
      </c>
      <c r="H603" s="246">
        <v>1026.96</v>
      </c>
      <c r="I603" s="381">
        <v>0</v>
      </c>
      <c r="J603" s="382" t="s">
        <v>92</v>
      </c>
      <c r="K603" s="378" t="s">
        <v>30</v>
      </c>
      <c r="L603" s="65"/>
    </row>
    <row r="604" spans="1:12" s="66" customFormat="1" ht="12" customHeight="1">
      <c r="A604" s="377" t="s">
        <v>692</v>
      </c>
      <c r="B604" s="384" t="s">
        <v>597</v>
      </c>
      <c r="C604" s="378" t="s">
        <v>584</v>
      </c>
      <c r="D604" s="244">
        <v>44462</v>
      </c>
      <c r="E604" s="244">
        <v>44510</v>
      </c>
      <c r="F604" s="379">
        <f t="shared" si="10"/>
        <v>86912464.980000004</v>
      </c>
      <c r="G604" s="224">
        <v>0</v>
      </c>
      <c r="H604" s="246">
        <v>12561.42</v>
      </c>
      <c r="I604" s="381">
        <v>0</v>
      </c>
      <c r="J604" s="382" t="s">
        <v>92</v>
      </c>
      <c r="K604" s="378" t="s">
        <v>30</v>
      </c>
      <c r="L604" s="65"/>
    </row>
    <row r="605" spans="1:12" s="66" customFormat="1" ht="12" customHeight="1">
      <c r="A605" s="377" t="s">
        <v>693</v>
      </c>
      <c r="B605" s="384" t="s">
        <v>597</v>
      </c>
      <c r="C605" s="378" t="s">
        <v>584</v>
      </c>
      <c r="D605" s="244">
        <v>44462</v>
      </c>
      <c r="E605" s="244">
        <v>44510</v>
      </c>
      <c r="F605" s="379">
        <f t="shared" si="10"/>
        <v>90833116.329999998</v>
      </c>
      <c r="G605" s="224">
        <v>0</v>
      </c>
      <c r="H605" s="246">
        <v>13128.07</v>
      </c>
      <c r="I605" s="381">
        <v>0</v>
      </c>
      <c r="J605" s="382" t="s">
        <v>92</v>
      </c>
      <c r="K605" s="378" t="s">
        <v>30</v>
      </c>
      <c r="L605" s="65"/>
    </row>
    <row r="606" spans="1:12" s="66" customFormat="1" ht="12" customHeight="1">
      <c r="A606" s="377" t="s">
        <v>834</v>
      </c>
      <c r="B606" s="384" t="s">
        <v>597</v>
      </c>
      <c r="C606" s="378" t="s">
        <v>584</v>
      </c>
      <c r="D606" s="244">
        <v>44462</v>
      </c>
      <c r="E606" s="244">
        <v>44510</v>
      </c>
      <c r="F606" s="379">
        <f t="shared" si="10"/>
        <v>132225687.88000001</v>
      </c>
      <c r="G606" s="224">
        <v>0</v>
      </c>
      <c r="H606" s="246">
        <v>19110.52</v>
      </c>
      <c r="I606" s="381">
        <v>0</v>
      </c>
      <c r="J606" s="382" t="s">
        <v>92</v>
      </c>
      <c r="K606" s="378" t="s">
        <v>30</v>
      </c>
      <c r="L606" s="65"/>
    </row>
    <row r="607" spans="1:12" s="66" customFormat="1" ht="12" customHeight="1">
      <c r="A607" s="377" t="s">
        <v>694</v>
      </c>
      <c r="B607" s="384" t="s">
        <v>597</v>
      </c>
      <c r="C607" s="378" t="s">
        <v>584</v>
      </c>
      <c r="D607" s="244">
        <v>44462</v>
      </c>
      <c r="E607" s="244">
        <v>44510</v>
      </c>
      <c r="F607" s="379">
        <f t="shared" si="10"/>
        <v>131372851.93999998</v>
      </c>
      <c r="G607" s="224">
        <v>0</v>
      </c>
      <c r="H607" s="246">
        <v>18987.259999999998</v>
      </c>
      <c r="I607" s="381">
        <v>0</v>
      </c>
      <c r="J607" s="382" t="s">
        <v>92</v>
      </c>
      <c r="K607" s="378" t="s">
        <v>30</v>
      </c>
      <c r="L607" s="65"/>
    </row>
    <row r="608" spans="1:12" s="66" customFormat="1" ht="12" customHeight="1">
      <c r="A608" s="377" t="s">
        <v>695</v>
      </c>
      <c r="B608" s="384" t="s">
        <v>597</v>
      </c>
      <c r="C608" s="378" t="s">
        <v>584</v>
      </c>
      <c r="D608" s="244">
        <v>44462</v>
      </c>
      <c r="E608" s="244">
        <v>44510</v>
      </c>
      <c r="F608" s="379">
        <f t="shared" si="10"/>
        <v>268078107.98999998</v>
      </c>
      <c r="G608" s="224">
        <v>0</v>
      </c>
      <c r="H608" s="246">
        <v>38745.21</v>
      </c>
      <c r="I608" s="381">
        <v>0</v>
      </c>
      <c r="J608" s="382" t="s">
        <v>92</v>
      </c>
      <c r="K608" s="378" t="s">
        <v>30</v>
      </c>
      <c r="L608" s="65"/>
    </row>
    <row r="609" spans="1:12" s="66" customFormat="1" ht="12" customHeight="1">
      <c r="A609" s="377" t="s">
        <v>696</v>
      </c>
      <c r="B609" s="384" t="s">
        <v>597</v>
      </c>
      <c r="C609" s="378" t="s">
        <v>584</v>
      </c>
      <c r="D609" s="244">
        <v>44454</v>
      </c>
      <c r="E609" s="244">
        <v>44510</v>
      </c>
      <c r="F609" s="379">
        <f t="shared" si="10"/>
        <v>8665148.0299999993</v>
      </c>
      <c r="G609" s="224">
        <v>0</v>
      </c>
      <c r="H609" s="246">
        <v>1252.3699999999999</v>
      </c>
      <c r="I609" s="381">
        <v>0</v>
      </c>
      <c r="J609" s="382" t="s">
        <v>92</v>
      </c>
      <c r="K609" s="378" t="s">
        <v>30</v>
      </c>
      <c r="L609" s="65"/>
    </row>
    <row r="610" spans="1:12" s="66" customFormat="1" ht="12" customHeight="1">
      <c r="A610" s="377" t="s">
        <v>697</v>
      </c>
      <c r="B610" s="384" t="s">
        <v>597</v>
      </c>
      <c r="C610" s="378" t="s">
        <v>584</v>
      </c>
      <c r="D610" s="244">
        <v>44454</v>
      </c>
      <c r="E610" s="244">
        <v>44510</v>
      </c>
      <c r="F610" s="379">
        <f t="shared" si="10"/>
        <v>240973548.20000002</v>
      </c>
      <c r="G610" s="224">
        <v>0</v>
      </c>
      <c r="H610" s="246">
        <v>34827.800000000003</v>
      </c>
      <c r="I610" s="381">
        <v>0</v>
      </c>
      <c r="J610" s="382" t="s">
        <v>92</v>
      </c>
      <c r="K610" s="378" t="s">
        <v>30</v>
      </c>
      <c r="L610" s="65"/>
    </row>
    <row r="611" spans="1:12" s="66" customFormat="1" ht="12" customHeight="1">
      <c r="A611" s="377" t="s">
        <v>698</v>
      </c>
      <c r="B611" s="384" t="s">
        <v>597</v>
      </c>
      <c r="C611" s="378" t="s">
        <v>584</v>
      </c>
      <c r="D611" s="244">
        <v>44454</v>
      </c>
      <c r="E611" s="244">
        <v>44510</v>
      </c>
      <c r="F611" s="379">
        <f t="shared" si="10"/>
        <v>122639482.56999999</v>
      </c>
      <c r="G611" s="224">
        <v>0</v>
      </c>
      <c r="H611" s="246">
        <v>17725.03</v>
      </c>
      <c r="I611" s="381">
        <v>0</v>
      </c>
      <c r="J611" s="382" t="s">
        <v>92</v>
      </c>
      <c r="K611" s="378" t="s">
        <v>30</v>
      </c>
      <c r="L611" s="65"/>
    </row>
    <row r="612" spans="1:12" s="66" customFormat="1" ht="12" customHeight="1">
      <c r="A612" s="377" t="s">
        <v>699</v>
      </c>
      <c r="B612" s="384" t="s">
        <v>597</v>
      </c>
      <c r="C612" s="378" t="s">
        <v>584</v>
      </c>
      <c r="D612" s="244">
        <v>44454</v>
      </c>
      <c r="E612" s="244">
        <v>44510</v>
      </c>
      <c r="F612" s="379">
        <f t="shared" si="10"/>
        <v>25601130.279999997</v>
      </c>
      <c r="G612" s="224">
        <v>0</v>
      </c>
      <c r="H612" s="246">
        <v>3700.12</v>
      </c>
      <c r="I612" s="381">
        <v>0</v>
      </c>
      <c r="J612" s="382" t="s">
        <v>92</v>
      </c>
      <c r="K612" s="378" t="s">
        <v>30</v>
      </c>
      <c r="L612" s="65"/>
    </row>
    <row r="613" spans="1:12" s="66" customFormat="1" ht="12" customHeight="1">
      <c r="A613" s="377" t="s">
        <v>700</v>
      </c>
      <c r="B613" s="384" t="s">
        <v>597</v>
      </c>
      <c r="C613" s="378" t="s">
        <v>584</v>
      </c>
      <c r="D613" s="244">
        <v>44454</v>
      </c>
      <c r="E613" s="244">
        <v>44510</v>
      </c>
      <c r="F613" s="379">
        <f t="shared" si="10"/>
        <v>376906505.46999997</v>
      </c>
      <c r="G613" s="224">
        <v>0</v>
      </c>
      <c r="H613" s="381">
        <v>54474.13</v>
      </c>
      <c r="I613" s="231">
        <v>0</v>
      </c>
      <c r="J613" s="382" t="s">
        <v>92</v>
      </c>
      <c r="K613" s="378" t="s">
        <v>30</v>
      </c>
      <c r="L613" s="65"/>
    </row>
    <row r="614" spans="1:12" s="66" customFormat="1" ht="12" customHeight="1">
      <c r="A614" s="377" t="s">
        <v>701</v>
      </c>
      <c r="B614" s="384" t="s">
        <v>597</v>
      </c>
      <c r="C614" s="378" t="s">
        <v>584</v>
      </c>
      <c r="D614" s="244">
        <v>44454</v>
      </c>
      <c r="E614" s="244">
        <v>44510</v>
      </c>
      <c r="F614" s="379">
        <f t="shared" si="10"/>
        <v>52141514.809999995</v>
      </c>
      <c r="G614" s="224">
        <v>0</v>
      </c>
      <c r="H614" s="246">
        <v>7535.99</v>
      </c>
      <c r="I614" s="381">
        <v>0</v>
      </c>
      <c r="J614" s="382" t="s">
        <v>92</v>
      </c>
      <c r="K614" s="378" t="s">
        <v>30</v>
      </c>
      <c r="L614" s="65"/>
    </row>
    <row r="615" spans="1:12" s="66" customFormat="1" ht="12" customHeight="1">
      <c r="A615" s="377" t="s">
        <v>702</v>
      </c>
      <c r="B615" s="384" t="s">
        <v>597</v>
      </c>
      <c r="C615" s="378" t="s">
        <v>584</v>
      </c>
      <c r="D615" s="244">
        <v>44453</v>
      </c>
      <c r="E615" s="244">
        <v>44479</v>
      </c>
      <c r="F615" s="379">
        <f t="shared" si="10"/>
        <v>8999750.870000001</v>
      </c>
      <c r="G615" s="224">
        <v>0</v>
      </c>
      <c r="H615" s="246">
        <v>1300.73</v>
      </c>
      <c r="I615" s="381">
        <v>0</v>
      </c>
      <c r="J615" s="382" t="s">
        <v>92</v>
      </c>
      <c r="K615" s="378" t="s">
        <v>30</v>
      </c>
      <c r="L615" s="65"/>
    </row>
    <row r="616" spans="1:12" s="66" customFormat="1" ht="12" customHeight="1">
      <c r="A616" s="377" t="s">
        <v>703</v>
      </c>
      <c r="B616" s="384" t="s">
        <v>597</v>
      </c>
      <c r="C616" s="378" t="s">
        <v>584</v>
      </c>
      <c r="D616" s="244">
        <v>44448</v>
      </c>
      <c r="E616" s="244">
        <v>44479</v>
      </c>
      <c r="F616" s="379">
        <f t="shared" si="10"/>
        <v>18304906.399999999</v>
      </c>
      <c r="G616" s="224">
        <v>0</v>
      </c>
      <c r="H616" s="246">
        <v>2645.6</v>
      </c>
      <c r="I616" s="381">
        <v>0</v>
      </c>
      <c r="J616" s="382" t="s">
        <v>92</v>
      </c>
      <c r="K616" s="378" t="s">
        <v>30</v>
      </c>
      <c r="L616" s="65"/>
    </row>
    <row r="617" spans="1:12" s="66" customFormat="1" ht="12" customHeight="1">
      <c r="A617" s="377" t="s">
        <v>756</v>
      </c>
      <c r="B617" s="384" t="s">
        <v>597</v>
      </c>
      <c r="C617" s="378" t="s">
        <v>584</v>
      </c>
      <c r="D617" s="244">
        <v>44460</v>
      </c>
      <c r="E617" s="244">
        <v>44479</v>
      </c>
      <c r="F617" s="379">
        <f t="shared" si="10"/>
        <v>16679979.25</v>
      </c>
      <c r="G617" s="224">
        <v>0</v>
      </c>
      <c r="H617" s="246">
        <v>2410.75</v>
      </c>
      <c r="I617" s="381">
        <v>0</v>
      </c>
      <c r="J617" s="382" t="s">
        <v>92</v>
      </c>
      <c r="K617" s="378" t="s">
        <v>30</v>
      </c>
      <c r="L617" s="65"/>
    </row>
    <row r="618" spans="1:12" s="66" customFormat="1" ht="12" customHeight="1">
      <c r="A618" s="377" t="s">
        <v>758</v>
      </c>
      <c r="B618" s="384" t="s">
        <v>597</v>
      </c>
      <c r="C618" s="378" t="s">
        <v>584</v>
      </c>
      <c r="D618" s="244">
        <v>44460</v>
      </c>
      <c r="E618" s="244">
        <v>44479</v>
      </c>
      <c r="F618" s="379">
        <f t="shared" si="10"/>
        <v>4161155.7899999996</v>
      </c>
      <c r="G618" s="224">
        <v>0</v>
      </c>
      <c r="H618" s="246">
        <v>601.41</v>
      </c>
      <c r="I618" s="381">
        <v>0</v>
      </c>
      <c r="J618" s="382" t="s">
        <v>92</v>
      </c>
      <c r="K618" s="378" t="s">
        <v>30</v>
      </c>
      <c r="L618" s="65"/>
    </row>
    <row r="619" spans="1:12" s="66" customFormat="1" ht="12" customHeight="1">
      <c r="A619" s="220" t="s">
        <v>704</v>
      </c>
      <c r="B619" s="384" t="s">
        <v>597</v>
      </c>
      <c r="C619" s="378" t="s">
        <v>584</v>
      </c>
      <c r="D619" s="244">
        <v>44445</v>
      </c>
      <c r="E619" s="244">
        <v>44510</v>
      </c>
      <c r="F619" s="379">
        <f t="shared" si="10"/>
        <v>19948514.850000001</v>
      </c>
      <c r="G619" s="224">
        <v>0</v>
      </c>
      <c r="H619" s="381">
        <v>2883.15</v>
      </c>
      <c r="I619" s="231">
        <v>0</v>
      </c>
      <c r="J619" s="382" t="s">
        <v>92</v>
      </c>
      <c r="K619" s="378" t="s">
        <v>30</v>
      </c>
      <c r="L619" s="65"/>
    </row>
    <row r="620" spans="1:12" s="66" customFormat="1" ht="12" customHeight="1">
      <c r="A620" s="377" t="s">
        <v>761</v>
      </c>
      <c r="B620" s="384" t="s">
        <v>597</v>
      </c>
      <c r="C620" s="378" t="s">
        <v>584</v>
      </c>
      <c r="D620" s="244">
        <v>44445</v>
      </c>
      <c r="E620" s="244">
        <v>44510</v>
      </c>
      <c r="F620" s="379">
        <f t="shared" si="10"/>
        <v>48409198.640000001</v>
      </c>
      <c r="G620" s="224">
        <v>0</v>
      </c>
      <c r="H620" s="246">
        <v>6996.56</v>
      </c>
      <c r="I620" s="381">
        <v>0</v>
      </c>
      <c r="J620" s="382" t="s">
        <v>92</v>
      </c>
      <c r="K620" s="378" t="s">
        <v>30</v>
      </c>
      <c r="L620" s="65"/>
    </row>
    <row r="621" spans="1:12" s="66" customFormat="1" ht="12" customHeight="1">
      <c r="A621" s="377" t="s">
        <v>763</v>
      </c>
      <c r="B621" s="384" t="s">
        <v>597</v>
      </c>
      <c r="C621" s="378" t="s">
        <v>584</v>
      </c>
      <c r="D621" s="244">
        <v>44445</v>
      </c>
      <c r="E621" s="244">
        <v>44510</v>
      </c>
      <c r="F621" s="379">
        <f t="shared" ref="F621:F684" si="11">+G621+H621*$C$4</f>
        <v>29736270.630000003</v>
      </c>
      <c r="G621" s="224">
        <v>0</v>
      </c>
      <c r="H621" s="246">
        <v>4297.7700000000004</v>
      </c>
      <c r="I621" s="381">
        <v>0</v>
      </c>
      <c r="J621" s="382" t="s">
        <v>92</v>
      </c>
      <c r="K621" s="378" t="s">
        <v>30</v>
      </c>
      <c r="L621" s="65"/>
    </row>
    <row r="622" spans="1:12" s="66" customFormat="1" ht="12" customHeight="1">
      <c r="A622" s="377" t="s">
        <v>789</v>
      </c>
      <c r="B622" s="384" t="s">
        <v>597</v>
      </c>
      <c r="C622" s="378" t="s">
        <v>584</v>
      </c>
      <c r="D622" s="244">
        <v>44445</v>
      </c>
      <c r="E622" s="244">
        <v>44510</v>
      </c>
      <c r="F622" s="379">
        <f t="shared" si="11"/>
        <v>79600534.969999999</v>
      </c>
      <c r="G622" s="224">
        <v>0</v>
      </c>
      <c r="H622" s="246">
        <v>11504.63</v>
      </c>
      <c r="I622" s="381">
        <v>0</v>
      </c>
      <c r="J622" s="382" t="s">
        <v>92</v>
      </c>
      <c r="K622" s="378" t="s">
        <v>30</v>
      </c>
      <c r="L622" s="65"/>
    </row>
    <row r="623" spans="1:12" s="66" customFormat="1" ht="12" customHeight="1">
      <c r="A623" s="377" t="s">
        <v>788</v>
      </c>
      <c r="B623" s="384" t="s">
        <v>597</v>
      </c>
      <c r="C623" s="378" t="s">
        <v>584</v>
      </c>
      <c r="D623" s="244">
        <v>44445</v>
      </c>
      <c r="E623" s="244">
        <v>44510</v>
      </c>
      <c r="F623" s="379">
        <f t="shared" si="11"/>
        <v>14143127.899999999</v>
      </c>
      <c r="G623" s="224">
        <v>0</v>
      </c>
      <c r="H623" s="246">
        <v>2044.1</v>
      </c>
      <c r="I623" s="381">
        <v>0</v>
      </c>
      <c r="J623" s="382" t="s">
        <v>92</v>
      </c>
      <c r="K623" s="378" t="s">
        <v>30</v>
      </c>
      <c r="L623" s="65"/>
    </row>
    <row r="624" spans="1:12" s="66" customFormat="1" ht="12" customHeight="1">
      <c r="A624" s="377" t="s">
        <v>787</v>
      </c>
      <c r="B624" s="384" t="s">
        <v>597</v>
      </c>
      <c r="C624" s="378" t="s">
        <v>584</v>
      </c>
      <c r="D624" s="244">
        <v>44445</v>
      </c>
      <c r="E624" s="244">
        <v>44510</v>
      </c>
      <c r="F624" s="379">
        <f t="shared" si="11"/>
        <v>48753418.890000001</v>
      </c>
      <c r="G624" s="224">
        <v>0</v>
      </c>
      <c r="H624" s="246">
        <v>7046.31</v>
      </c>
      <c r="I624" s="381">
        <v>0</v>
      </c>
      <c r="J624" s="382" t="s">
        <v>92</v>
      </c>
      <c r="K624" s="378" t="s">
        <v>30</v>
      </c>
      <c r="L624" s="65"/>
    </row>
    <row r="625" spans="1:12" s="66" customFormat="1" ht="12" customHeight="1">
      <c r="A625" s="377" t="s">
        <v>786</v>
      </c>
      <c r="B625" s="384" t="s">
        <v>597</v>
      </c>
      <c r="C625" s="378" t="s">
        <v>584</v>
      </c>
      <c r="D625" s="244">
        <v>44445</v>
      </c>
      <c r="E625" s="244">
        <v>44510</v>
      </c>
      <c r="F625" s="379">
        <f t="shared" si="11"/>
        <v>15548238.419999998</v>
      </c>
      <c r="G625" s="224">
        <v>0</v>
      </c>
      <c r="H625" s="246">
        <v>2247.1799999999998</v>
      </c>
      <c r="I625" s="381">
        <v>0</v>
      </c>
      <c r="J625" s="382" t="s">
        <v>92</v>
      </c>
      <c r="K625" s="378" t="s">
        <v>30</v>
      </c>
      <c r="L625" s="65"/>
    </row>
    <row r="626" spans="1:12" s="66" customFormat="1" ht="12" customHeight="1">
      <c r="A626" s="377" t="s">
        <v>785</v>
      </c>
      <c r="B626" s="384" t="s">
        <v>597</v>
      </c>
      <c r="C626" s="378" t="s">
        <v>584</v>
      </c>
      <c r="D626" s="244">
        <v>44445</v>
      </c>
      <c r="E626" s="244">
        <v>44479</v>
      </c>
      <c r="F626" s="379">
        <f t="shared" si="11"/>
        <v>40919727.089999996</v>
      </c>
      <c r="G626" s="224">
        <v>0</v>
      </c>
      <c r="H626" s="246">
        <v>5914.11</v>
      </c>
      <c r="I626" s="381">
        <v>0</v>
      </c>
      <c r="J626" s="382" t="s">
        <v>92</v>
      </c>
      <c r="K626" s="378" t="s">
        <v>30</v>
      </c>
      <c r="L626" s="65"/>
    </row>
    <row r="627" spans="1:12" s="66" customFormat="1" ht="12" customHeight="1">
      <c r="A627" s="377" t="s">
        <v>784</v>
      </c>
      <c r="B627" s="384" t="s">
        <v>597</v>
      </c>
      <c r="C627" s="378" t="s">
        <v>584</v>
      </c>
      <c r="D627" s="244">
        <v>44445</v>
      </c>
      <c r="E627" s="244">
        <v>44479</v>
      </c>
      <c r="F627" s="379">
        <f t="shared" si="11"/>
        <v>133124742.73999999</v>
      </c>
      <c r="G627" s="224">
        <v>0</v>
      </c>
      <c r="H627" s="246">
        <v>19240.46</v>
      </c>
      <c r="I627" s="381">
        <v>0</v>
      </c>
      <c r="J627" s="382" t="s">
        <v>92</v>
      </c>
      <c r="K627" s="378" t="s">
        <v>30</v>
      </c>
      <c r="L627" s="65"/>
    </row>
    <row r="628" spans="1:12" s="66" customFormat="1" ht="12" customHeight="1">
      <c r="A628" s="377" t="s">
        <v>783</v>
      </c>
      <c r="B628" s="384" t="s">
        <v>597</v>
      </c>
      <c r="C628" s="378" t="s">
        <v>584</v>
      </c>
      <c r="D628" s="244">
        <v>44445</v>
      </c>
      <c r="E628" s="244">
        <v>44479</v>
      </c>
      <c r="F628" s="379">
        <f t="shared" si="11"/>
        <v>44020269.369999997</v>
      </c>
      <c r="G628" s="224">
        <v>0</v>
      </c>
      <c r="H628" s="246">
        <v>6362.23</v>
      </c>
      <c r="I628" s="381">
        <v>0</v>
      </c>
      <c r="J628" s="382" t="s">
        <v>92</v>
      </c>
      <c r="K628" s="378" t="s">
        <v>30</v>
      </c>
      <c r="L628" s="65"/>
    </row>
    <row r="629" spans="1:12" s="66" customFormat="1" ht="12" customHeight="1">
      <c r="A629" s="377" t="s">
        <v>782</v>
      </c>
      <c r="B629" s="384" t="s">
        <v>597</v>
      </c>
      <c r="C629" s="378" t="s">
        <v>584</v>
      </c>
      <c r="D629" s="244">
        <v>44445</v>
      </c>
      <c r="E629" s="244">
        <v>44479</v>
      </c>
      <c r="F629" s="379">
        <f t="shared" si="11"/>
        <v>52664245.259999998</v>
      </c>
      <c r="G629" s="224">
        <v>0</v>
      </c>
      <c r="H629" s="246">
        <v>7611.54</v>
      </c>
      <c r="I629" s="381">
        <v>0</v>
      </c>
      <c r="J629" s="382" t="s">
        <v>92</v>
      </c>
      <c r="K629" s="378" t="s">
        <v>30</v>
      </c>
      <c r="L629" s="65"/>
    </row>
    <row r="630" spans="1:12" s="66" customFormat="1" ht="12" customHeight="1">
      <c r="A630" s="377" t="s">
        <v>781</v>
      </c>
      <c r="B630" s="384" t="s">
        <v>597</v>
      </c>
      <c r="C630" s="378" t="s">
        <v>584</v>
      </c>
      <c r="D630" s="244">
        <v>44445</v>
      </c>
      <c r="E630" s="244">
        <v>44479</v>
      </c>
      <c r="F630" s="379">
        <f t="shared" si="11"/>
        <v>6884750.9499999993</v>
      </c>
      <c r="G630" s="224">
        <v>0</v>
      </c>
      <c r="H630" s="246">
        <v>995.05</v>
      </c>
      <c r="I630" s="381">
        <v>0</v>
      </c>
      <c r="J630" s="382" t="s">
        <v>92</v>
      </c>
      <c r="K630" s="378" t="s">
        <v>30</v>
      </c>
      <c r="L630" s="65"/>
    </row>
    <row r="631" spans="1:12" s="66" customFormat="1" ht="12" customHeight="1">
      <c r="A631" s="377" t="s">
        <v>780</v>
      </c>
      <c r="B631" s="384" t="s">
        <v>597</v>
      </c>
      <c r="C631" s="378" t="s">
        <v>584</v>
      </c>
      <c r="D631" s="244">
        <v>44445</v>
      </c>
      <c r="E631" s="244">
        <v>44479</v>
      </c>
      <c r="F631" s="379">
        <f t="shared" si="11"/>
        <v>125494054.39999999</v>
      </c>
      <c r="G631" s="224">
        <v>0</v>
      </c>
      <c r="H631" s="246">
        <v>18137.599999999999</v>
      </c>
      <c r="I631" s="381">
        <v>0</v>
      </c>
      <c r="J631" s="382" t="s">
        <v>92</v>
      </c>
      <c r="K631" s="378" t="s">
        <v>30</v>
      </c>
      <c r="L631" s="65"/>
    </row>
    <row r="632" spans="1:12" s="66" customFormat="1" ht="12" customHeight="1">
      <c r="A632" s="377" t="s">
        <v>779</v>
      </c>
      <c r="B632" s="384" t="s">
        <v>597</v>
      </c>
      <c r="C632" s="378" t="s">
        <v>584</v>
      </c>
      <c r="D632" s="244">
        <v>44445</v>
      </c>
      <c r="E632" s="244">
        <v>44479</v>
      </c>
      <c r="F632" s="379">
        <f t="shared" si="11"/>
        <v>3168971.19</v>
      </c>
      <c r="G632" s="224">
        <v>0</v>
      </c>
      <c r="H632" s="246">
        <v>458.01</v>
      </c>
      <c r="I632" s="381">
        <v>0</v>
      </c>
      <c r="J632" s="382" t="s">
        <v>92</v>
      </c>
      <c r="K632" s="378" t="s">
        <v>30</v>
      </c>
      <c r="L632" s="65"/>
    </row>
    <row r="633" spans="1:12" s="66" customFormat="1" ht="12" customHeight="1">
      <c r="A633" s="377" t="s">
        <v>778</v>
      </c>
      <c r="B633" s="384" t="s">
        <v>597</v>
      </c>
      <c r="C633" s="378" t="s">
        <v>584</v>
      </c>
      <c r="D633" s="244">
        <v>44445</v>
      </c>
      <c r="E633" s="244">
        <v>44479</v>
      </c>
      <c r="F633" s="379">
        <f t="shared" si="11"/>
        <v>21487023.690000001</v>
      </c>
      <c r="G633" s="224">
        <v>0</v>
      </c>
      <c r="H633" s="246">
        <v>3105.51</v>
      </c>
      <c r="I633" s="381">
        <v>0</v>
      </c>
      <c r="J633" s="382" t="s">
        <v>92</v>
      </c>
      <c r="K633" s="378" t="s">
        <v>30</v>
      </c>
      <c r="L633" s="65"/>
    </row>
    <row r="634" spans="1:12" s="66" customFormat="1" ht="12" customHeight="1">
      <c r="A634" s="377" t="s">
        <v>777</v>
      </c>
      <c r="B634" s="384" t="s">
        <v>597</v>
      </c>
      <c r="C634" s="378" t="s">
        <v>584</v>
      </c>
      <c r="D634" s="244">
        <v>44445</v>
      </c>
      <c r="E634" s="244">
        <v>44479</v>
      </c>
      <c r="F634" s="379">
        <f t="shared" si="11"/>
        <v>15178487.059999999</v>
      </c>
      <c r="G634" s="224">
        <v>0</v>
      </c>
      <c r="H634" s="246">
        <v>2193.7399999999998</v>
      </c>
      <c r="I634" s="381">
        <v>0</v>
      </c>
      <c r="J634" s="382" t="s">
        <v>92</v>
      </c>
      <c r="K634" s="378" t="s">
        <v>30</v>
      </c>
      <c r="L634" s="65"/>
    </row>
    <row r="635" spans="1:12" s="66" customFormat="1" ht="12" customHeight="1">
      <c r="A635" s="377" t="s">
        <v>776</v>
      </c>
      <c r="B635" s="384" t="s">
        <v>597</v>
      </c>
      <c r="C635" s="378" t="s">
        <v>584</v>
      </c>
      <c r="D635" s="244">
        <v>44435</v>
      </c>
      <c r="E635" s="244">
        <v>44479</v>
      </c>
      <c r="F635" s="379">
        <f t="shared" si="11"/>
        <v>421875577.31</v>
      </c>
      <c r="G635" s="224">
        <v>0</v>
      </c>
      <c r="H635" s="246">
        <v>60973.49</v>
      </c>
      <c r="I635" s="381">
        <v>0</v>
      </c>
      <c r="J635" s="382" t="s">
        <v>92</v>
      </c>
      <c r="K635" s="378" t="s">
        <v>30</v>
      </c>
      <c r="L635" s="65"/>
    </row>
    <row r="636" spans="1:12" s="66" customFormat="1" ht="12" customHeight="1">
      <c r="A636" s="377" t="s">
        <v>775</v>
      </c>
      <c r="B636" s="384" t="s">
        <v>597</v>
      </c>
      <c r="C636" s="378" t="s">
        <v>584</v>
      </c>
      <c r="D636" s="244">
        <v>44435</v>
      </c>
      <c r="E636" s="244">
        <v>44479</v>
      </c>
      <c r="F636" s="379">
        <f t="shared" si="11"/>
        <v>10256310.459999999</v>
      </c>
      <c r="G636" s="224">
        <v>0</v>
      </c>
      <c r="H636" s="246">
        <v>1482.34</v>
      </c>
      <c r="I636" s="381">
        <v>0</v>
      </c>
      <c r="J636" s="382" t="s">
        <v>92</v>
      </c>
      <c r="K636" s="378" t="s">
        <v>30</v>
      </c>
      <c r="L636" s="65"/>
    </row>
    <row r="637" spans="1:12" s="66" customFormat="1" ht="12" customHeight="1">
      <c r="A637" s="377" t="s">
        <v>774</v>
      </c>
      <c r="B637" s="384" t="s">
        <v>597</v>
      </c>
      <c r="C637" s="378" t="s">
        <v>584</v>
      </c>
      <c r="D637" s="244">
        <v>44435</v>
      </c>
      <c r="E637" s="244">
        <v>44479</v>
      </c>
      <c r="F637" s="379">
        <f t="shared" si="11"/>
        <v>94172710.060000002</v>
      </c>
      <c r="G637" s="224">
        <v>0</v>
      </c>
      <c r="H637" s="246">
        <v>13610.74</v>
      </c>
      <c r="I637" s="381">
        <v>0</v>
      </c>
      <c r="J637" s="382" t="s">
        <v>92</v>
      </c>
      <c r="K637" s="378" t="s">
        <v>30</v>
      </c>
      <c r="L637" s="65"/>
    </row>
    <row r="638" spans="1:12" s="66" customFormat="1" ht="12" customHeight="1">
      <c r="A638" s="377" t="s">
        <v>773</v>
      </c>
      <c r="B638" s="384" t="s">
        <v>597</v>
      </c>
      <c r="C638" s="378" t="s">
        <v>584</v>
      </c>
      <c r="D638" s="244">
        <v>44435</v>
      </c>
      <c r="E638" s="244">
        <v>44479</v>
      </c>
      <c r="F638" s="379">
        <f t="shared" si="11"/>
        <v>244458510.12000003</v>
      </c>
      <c r="G638" s="224">
        <v>0</v>
      </c>
      <c r="H638" s="246">
        <v>35331.480000000003</v>
      </c>
      <c r="I638" s="381">
        <v>0</v>
      </c>
      <c r="J638" s="382" t="s">
        <v>92</v>
      </c>
      <c r="K638" s="378" t="s">
        <v>30</v>
      </c>
      <c r="L638" s="65"/>
    </row>
    <row r="639" spans="1:12" s="66" customFormat="1" ht="12" customHeight="1">
      <c r="A639" s="377" t="s">
        <v>772</v>
      </c>
      <c r="B639" s="384" t="s">
        <v>597</v>
      </c>
      <c r="C639" s="378" t="s">
        <v>584</v>
      </c>
      <c r="D639" s="244">
        <v>44435</v>
      </c>
      <c r="E639" s="244">
        <v>44479</v>
      </c>
      <c r="F639" s="379">
        <f t="shared" si="11"/>
        <v>141980647.60000002</v>
      </c>
      <c r="G639" s="224">
        <v>0</v>
      </c>
      <c r="H639" s="246">
        <v>20520.400000000001</v>
      </c>
      <c r="I639" s="381">
        <v>0</v>
      </c>
      <c r="J639" s="382" t="s">
        <v>92</v>
      </c>
      <c r="K639" s="378" t="s">
        <v>30</v>
      </c>
      <c r="L639" s="65"/>
    </row>
    <row r="640" spans="1:12" s="66" customFormat="1" ht="12" customHeight="1">
      <c r="A640" s="377" t="s">
        <v>771</v>
      </c>
      <c r="B640" s="384" t="s">
        <v>597</v>
      </c>
      <c r="C640" s="378" t="s">
        <v>584</v>
      </c>
      <c r="D640" s="244">
        <v>44435</v>
      </c>
      <c r="E640" s="244">
        <v>44479</v>
      </c>
      <c r="F640" s="379">
        <f t="shared" si="11"/>
        <v>11605723.029999999</v>
      </c>
      <c r="G640" s="224">
        <v>0</v>
      </c>
      <c r="H640" s="246">
        <v>1677.37</v>
      </c>
      <c r="I640" s="381">
        <v>0</v>
      </c>
      <c r="J640" s="382" t="s">
        <v>92</v>
      </c>
      <c r="K640" s="378" t="s">
        <v>30</v>
      </c>
      <c r="L640" s="65"/>
    </row>
    <row r="641" spans="1:12" s="66" customFormat="1" ht="12" customHeight="1">
      <c r="A641" s="377" t="s">
        <v>770</v>
      </c>
      <c r="B641" s="384" t="s">
        <v>597</v>
      </c>
      <c r="C641" s="378" t="s">
        <v>584</v>
      </c>
      <c r="D641" s="244">
        <v>44435</v>
      </c>
      <c r="E641" s="244">
        <v>44479</v>
      </c>
      <c r="F641" s="379">
        <f t="shared" si="11"/>
        <v>5108159.3199999994</v>
      </c>
      <c r="G641" s="224">
        <v>0</v>
      </c>
      <c r="H641" s="246">
        <v>738.28</v>
      </c>
      <c r="I641" s="381">
        <v>0</v>
      </c>
      <c r="J641" s="382" t="s">
        <v>92</v>
      </c>
      <c r="K641" s="378" t="s">
        <v>30</v>
      </c>
      <c r="L641" s="65"/>
    </row>
    <row r="642" spans="1:12" s="66" customFormat="1" ht="12" customHeight="1">
      <c r="A642" s="377" t="s">
        <v>769</v>
      </c>
      <c r="B642" s="384" t="s">
        <v>597</v>
      </c>
      <c r="C642" s="378" t="s">
        <v>584</v>
      </c>
      <c r="D642" s="244">
        <v>44435</v>
      </c>
      <c r="E642" s="244">
        <v>44479</v>
      </c>
      <c r="F642" s="379">
        <f t="shared" si="11"/>
        <v>318066.43</v>
      </c>
      <c r="G642" s="224">
        <v>0</v>
      </c>
      <c r="H642" s="246">
        <v>45.97</v>
      </c>
      <c r="I642" s="381">
        <v>0</v>
      </c>
      <c r="J642" s="382" t="s">
        <v>92</v>
      </c>
      <c r="K642" s="378" t="s">
        <v>30</v>
      </c>
      <c r="L642" s="65"/>
    </row>
    <row r="643" spans="1:12" s="66" customFormat="1" ht="12" customHeight="1">
      <c r="A643" s="377" t="s">
        <v>768</v>
      </c>
      <c r="B643" s="384" t="s">
        <v>597</v>
      </c>
      <c r="C643" s="378" t="s">
        <v>584</v>
      </c>
      <c r="D643" s="244">
        <v>44432</v>
      </c>
      <c r="E643" s="244">
        <v>44479</v>
      </c>
      <c r="F643" s="379">
        <f t="shared" si="11"/>
        <v>56416903.289999999</v>
      </c>
      <c r="G643" s="224">
        <v>0</v>
      </c>
      <c r="H643" s="246">
        <v>8153.91</v>
      </c>
      <c r="I643" s="381">
        <v>0</v>
      </c>
      <c r="J643" s="382" t="s">
        <v>92</v>
      </c>
      <c r="K643" s="378" t="s">
        <v>30</v>
      </c>
      <c r="L643" s="65"/>
    </row>
    <row r="644" spans="1:12" s="66" customFormat="1" ht="12" customHeight="1">
      <c r="A644" s="377" t="s">
        <v>767</v>
      </c>
      <c r="B644" s="384" t="s">
        <v>597</v>
      </c>
      <c r="C644" s="378" t="s">
        <v>584</v>
      </c>
      <c r="D644" s="244">
        <v>44432</v>
      </c>
      <c r="E644" s="244">
        <v>44479</v>
      </c>
      <c r="F644" s="379">
        <f t="shared" si="11"/>
        <v>85345380.670000002</v>
      </c>
      <c r="G644" s="224">
        <v>0</v>
      </c>
      <c r="H644" s="246">
        <v>12334.93</v>
      </c>
      <c r="I644" s="381">
        <v>0</v>
      </c>
      <c r="J644" s="382" t="s">
        <v>92</v>
      </c>
      <c r="K644" s="378" t="s">
        <v>30</v>
      </c>
      <c r="L644" s="65"/>
    </row>
    <row r="645" spans="1:12" s="66" customFormat="1" ht="12" customHeight="1">
      <c r="A645" s="377" t="s">
        <v>766</v>
      </c>
      <c r="B645" s="384" t="s">
        <v>597</v>
      </c>
      <c r="C645" s="378" t="s">
        <v>584</v>
      </c>
      <c r="D645" s="244">
        <v>44432</v>
      </c>
      <c r="E645" s="244">
        <v>44479</v>
      </c>
      <c r="F645" s="379">
        <f t="shared" si="11"/>
        <v>542853877.16999996</v>
      </c>
      <c r="G645" s="224">
        <v>0</v>
      </c>
      <c r="H645" s="246">
        <v>78458.429999999993</v>
      </c>
      <c r="I645" s="381">
        <v>0</v>
      </c>
      <c r="J645" s="382" t="s">
        <v>92</v>
      </c>
      <c r="K645" s="378" t="s">
        <v>30</v>
      </c>
      <c r="L645" s="65"/>
    </row>
    <row r="646" spans="1:12" s="66" customFormat="1" ht="12" customHeight="1">
      <c r="A646" s="377" t="s">
        <v>765</v>
      </c>
      <c r="B646" s="384" t="s">
        <v>597</v>
      </c>
      <c r="C646" s="378" t="s">
        <v>584</v>
      </c>
      <c r="D646" s="244">
        <v>44432</v>
      </c>
      <c r="E646" s="244">
        <v>44479</v>
      </c>
      <c r="F646" s="379">
        <f t="shared" si="11"/>
        <v>168884763.96000001</v>
      </c>
      <c r="G646" s="224">
        <v>0</v>
      </c>
      <c r="H646" s="246">
        <v>24408.84</v>
      </c>
      <c r="I646" s="381">
        <v>0</v>
      </c>
      <c r="J646" s="382" t="s">
        <v>92</v>
      </c>
      <c r="K646" s="378" t="s">
        <v>30</v>
      </c>
      <c r="L646" s="65"/>
    </row>
    <row r="647" spans="1:12" s="66" customFormat="1" ht="12" customHeight="1">
      <c r="A647" s="377" t="s">
        <v>764</v>
      </c>
      <c r="B647" s="384" t="s">
        <v>597</v>
      </c>
      <c r="C647" s="378" t="s">
        <v>584</v>
      </c>
      <c r="D647" s="244">
        <v>44432</v>
      </c>
      <c r="E647" s="244">
        <v>44479</v>
      </c>
      <c r="F647" s="379">
        <f t="shared" si="11"/>
        <v>1108354.6099999999</v>
      </c>
      <c r="G647" s="224">
        <v>0</v>
      </c>
      <c r="H647" s="246">
        <v>160.19</v>
      </c>
      <c r="I647" s="381">
        <v>0</v>
      </c>
      <c r="J647" s="382" t="s">
        <v>92</v>
      </c>
      <c r="K647" s="378" t="s">
        <v>30</v>
      </c>
      <c r="L647" s="65"/>
    </row>
    <row r="648" spans="1:12" s="66" customFormat="1" ht="12" customHeight="1">
      <c r="A648" s="377" t="s">
        <v>762</v>
      </c>
      <c r="B648" s="384" t="s">
        <v>597</v>
      </c>
      <c r="C648" s="378" t="s">
        <v>584</v>
      </c>
      <c r="D648" s="244">
        <v>44432</v>
      </c>
      <c r="E648" s="244">
        <v>44479</v>
      </c>
      <c r="F648" s="379">
        <f t="shared" si="11"/>
        <v>75308333.320000008</v>
      </c>
      <c r="G648" s="224">
        <v>0</v>
      </c>
      <c r="H648" s="246">
        <v>10884.28</v>
      </c>
      <c r="I648" s="381">
        <v>0</v>
      </c>
      <c r="J648" s="382" t="s">
        <v>92</v>
      </c>
      <c r="K648" s="378" t="s">
        <v>30</v>
      </c>
      <c r="L648" s="65"/>
    </row>
    <row r="649" spans="1:12" s="66" customFormat="1" ht="12" customHeight="1">
      <c r="A649" s="377" t="s">
        <v>810</v>
      </c>
      <c r="B649" s="384" t="s">
        <v>597</v>
      </c>
      <c r="C649" s="378" t="s">
        <v>584</v>
      </c>
      <c r="D649" s="244">
        <v>44432</v>
      </c>
      <c r="E649" s="244">
        <v>44479</v>
      </c>
      <c r="F649" s="379">
        <f t="shared" si="11"/>
        <v>7332202.6800000006</v>
      </c>
      <c r="G649" s="224">
        <v>0</v>
      </c>
      <c r="H649" s="246">
        <v>1059.72</v>
      </c>
      <c r="I649" s="381">
        <v>0</v>
      </c>
      <c r="J649" s="382" t="s">
        <v>92</v>
      </c>
      <c r="K649" s="378" t="s">
        <v>30</v>
      </c>
      <c r="L649" s="65"/>
    </row>
    <row r="650" spans="1:12" s="66" customFormat="1" ht="12" customHeight="1">
      <c r="A650" s="377" t="s">
        <v>807</v>
      </c>
      <c r="B650" s="384" t="s">
        <v>597</v>
      </c>
      <c r="C650" s="378" t="s">
        <v>584</v>
      </c>
      <c r="D650" s="244">
        <v>44432</v>
      </c>
      <c r="E650" s="244">
        <v>44479</v>
      </c>
      <c r="F650" s="379">
        <f t="shared" si="11"/>
        <v>150910516.56999999</v>
      </c>
      <c r="G650" s="224">
        <v>0</v>
      </c>
      <c r="H650" s="246">
        <v>21811.03</v>
      </c>
      <c r="I650" s="381">
        <v>0</v>
      </c>
      <c r="J650" s="382" t="s">
        <v>92</v>
      </c>
      <c r="K650" s="378" t="s">
        <v>30</v>
      </c>
      <c r="L650" s="65"/>
    </row>
    <row r="651" spans="1:12" s="66" customFormat="1" ht="12" customHeight="1">
      <c r="A651" s="377" t="s">
        <v>809</v>
      </c>
      <c r="B651" s="384" t="s">
        <v>597</v>
      </c>
      <c r="C651" s="378" t="s">
        <v>584</v>
      </c>
      <c r="D651" s="244">
        <v>44432</v>
      </c>
      <c r="E651" s="244">
        <v>44479</v>
      </c>
      <c r="F651" s="379">
        <f t="shared" si="11"/>
        <v>279442773.06</v>
      </c>
      <c r="G651" s="224">
        <v>0</v>
      </c>
      <c r="H651" s="246">
        <v>40387.74</v>
      </c>
      <c r="I651" s="381">
        <v>0</v>
      </c>
      <c r="J651" s="382" t="s">
        <v>92</v>
      </c>
      <c r="K651" s="378" t="s">
        <v>30</v>
      </c>
      <c r="L651" s="65"/>
    </row>
    <row r="652" spans="1:12" s="66" customFormat="1" ht="12" customHeight="1">
      <c r="A652" s="377" t="s">
        <v>808</v>
      </c>
      <c r="B652" s="384" t="s">
        <v>597</v>
      </c>
      <c r="C652" s="378" t="s">
        <v>584</v>
      </c>
      <c r="D652" s="244">
        <v>44432</v>
      </c>
      <c r="E652" s="244">
        <v>44479</v>
      </c>
      <c r="F652" s="379">
        <f t="shared" si="11"/>
        <v>44219744.140000001</v>
      </c>
      <c r="G652" s="224">
        <v>0</v>
      </c>
      <c r="H652" s="246">
        <v>6391.06</v>
      </c>
      <c r="I652" s="381">
        <v>0</v>
      </c>
      <c r="J652" s="382" t="s">
        <v>92</v>
      </c>
      <c r="K652" s="378" t="s">
        <v>30</v>
      </c>
      <c r="L652" s="65"/>
    </row>
    <row r="653" spans="1:12" s="66" customFormat="1" ht="12" customHeight="1">
      <c r="A653" s="377" t="s">
        <v>811</v>
      </c>
      <c r="B653" s="384" t="s">
        <v>597</v>
      </c>
      <c r="C653" s="378" t="s">
        <v>584</v>
      </c>
      <c r="D653" s="244">
        <v>44432</v>
      </c>
      <c r="E653" s="244">
        <v>44479</v>
      </c>
      <c r="F653" s="379">
        <f t="shared" si="11"/>
        <v>124850794.97000001</v>
      </c>
      <c r="G653" s="224">
        <v>0</v>
      </c>
      <c r="H653" s="246">
        <v>18044.63</v>
      </c>
      <c r="I653" s="381">
        <v>0</v>
      </c>
      <c r="J653" s="382" t="s">
        <v>92</v>
      </c>
      <c r="K653" s="378" t="s">
        <v>30</v>
      </c>
      <c r="L653" s="65"/>
    </row>
    <row r="654" spans="1:12" s="66" customFormat="1" ht="12" customHeight="1">
      <c r="A654" s="377" t="s">
        <v>806</v>
      </c>
      <c r="B654" s="384" t="s">
        <v>597</v>
      </c>
      <c r="C654" s="378" t="s">
        <v>584</v>
      </c>
      <c r="D654" s="244">
        <v>44432</v>
      </c>
      <c r="E654" s="244">
        <v>44479</v>
      </c>
      <c r="F654" s="379">
        <f t="shared" si="11"/>
        <v>120708943.18999998</v>
      </c>
      <c r="G654" s="224">
        <v>0</v>
      </c>
      <c r="H654" s="246">
        <v>17446.009999999998</v>
      </c>
      <c r="I654" s="381">
        <v>0</v>
      </c>
      <c r="J654" s="382" t="s">
        <v>92</v>
      </c>
      <c r="K654" s="378" t="s">
        <v>30</v>
      </c>
      <c r="L654" s="65"/>
    </row>
    <row r="655" spans="1:12" s="66" customFormat="1" ht="12" customHeight="1">
      <c r="A655" s="377" t="s">
        <v>805</v>
      </c>
      <c r="B655" s="384" t="s">
        <v>597</v>
      </c>
      <c r="C655" s="378" t="s">
        <v>584</v>
      </c>
      <c r="D655" s="244">
        <v>44432</v>
      </c>
      <c r="E655" s="244">
        <v>44479</v>
      </c>
      <c r="F655" s="379">
        <f t="shared" si="11"/>
        <v>135889.16</v>
      </c>
      <c r="G655" s="224">
        <v>0</v>
      </c>
      <c r="H655" s="246">
        <v>19.64</v>
      </c>
      <c r="I655" s="381">
        <v>0</v>
      </c>
      <c r="J655" s="382" t="s">
        <v>92</v>
      </c>
      <c r="K655" s="378" t="s">
        <v>30</v>
      </c>
      <c r="L655" s="65"/>
    </row>
    <row r="656" spans="1:12" s="66" customFormat="1" ht="12" customHeight="1">
      <c r="A656" s="377" t="s">
        <v>804</v>
      </c>
      <c r="B656" s="384" t="s">
        <v>597</v>
      </c>
      <c r="C656" s="378" t="s">
        <v>584</v>
      </c>
      <c r="D656" s="244">
        <v>44432</v>
      </c>
      <c r="E656" s="244">
        <v>44479</v>
      </c>
      <c r="F656" s="379">
        <f t="shared" si="11"/>
        <v>4583422.3600000003</v>
      </c>
      <c r="G656" s="224">
        <v>0</v>
      </c>
      <c r="H656" s="246">
        <v>662.44</v>
      </c>
      <c r="I656" s="381">
        <v>0</v>
      </c>
      <c r="J656" s="382" t="s">
        <v>92</v>
      </c>
      <c r="K656" s="378" t="s">
        <v>30</v>
      </c>
      <c r="L656" s="65"/>
    </row>
    <row r="657" spans="1:12" s="66" customFormat="1" ht="12" customHeight="1">
      <c r="A657" s="377" t="s">
        <v>757</v>
      </c>
      <c r="B657" s="384" t="s">
        <v>597</v>
      </c>
      <c r="C657" s="378" t="s">
        <v>584</v>
      </c>
      <c r="D657" s="244">
        <v>44460</v>
      </c>
      <c r="E657" s="244">
        <v>44479</v>
      </c>
      <c r="F657" s="379">
        <f t="shared" si="11"/>
        <v>4405050.54</v>
      </c>
      <c r="G657" s="224">
        <v>0</v>
      </c>
      <c r="H657" s="246">
        <v>636.66</v>
      </c>
      <c r="I657" s="381">
        <v>0</v>
      </c>
      <c r="J657" s="382" t="s">
        <v>92</v>
      </c>
      <c r="K657" s="378" t="s">
        <v>30</v>
      </c>
      <c r="L657" s="65"/>
    </row>
    <row r="658" spans="1:12" s="66" customFormat="1" ht="12" customHeight="1">
      <c r="A658" s="377" t="s">
        <v>760</v>
      </c>
      <c r="B658" s="384" t="s">
        <v>597</v>
      </c>
      <c r="C658" s="378" t="s">
        <v>584</v>
      </c>
      <c r="D658" s="244">
        <v>44460</v>
      </c>
      <c r="E658" s="244">
        <v>44479</v>
      </c>
      <c r="F658" s="379">
        <f t="shared" si="11"/>
        <v>1556982.57</v>
      </c>
      <c r="G658" s="224">
        <v>0</v>
      </c>
      <c r="H658" s="246">
        <v>225.03</v>
      </c>
      <c r="I658" s="381">
        <v>0</v>
      </c>
      <c r="J658" s="382" t="s">
        <v>92</v>
      </c>
      <c r="K658" s="378" t="s">
        <v>30</v>
      </c>
      <c r="L658" s="65"/>
    </row>
    <row r="659" spans="1:12" s="66" customFormat="1" ht="12" customHeight="1">
      <c r="A659" s="377" t="s">
        <v>803</v>
      </c>
      <c r="B659" s="384" t="s">
        <v>597</v>
      </c>
      <c r="C659" s="378" t="s">
        <v>584</v>
      </c>
      <c r="D659" s="244">
        <v>44448</v>
      </c>
      <c r="E659" s="244">
        <v>44510</v>
      </c>
      <c r="F659" s="379">
        <f t="shared" si="11"/>
        <v>1724768.32</v>
      </c>
      <c r="G659" s="224">
        <v>0</v>
      </c>
      <c r="H659" s="246">
        <v>249.28</v>
      </c>
      <c r="I659" s="381">
        <v>0</v>
      </c>
      <c r="J659" s="382" t="s">
        <v>92</v>
      </c>
      <c r="K659" s="378" t="s">
        <v>30</v>
      </c>
      <c r="L659" s="65"/>
    </row>
    <row r="660" spans="1:12" s="66" customFormat="1" ht="12" customHeight="1">
      <c r="A660" s="377" t="s">
        <v>802</v>
      </c>
      <c r="B660" s="384" t="s">
        <v>597</v>
      </c>
      <c r="C660" s="378" t="s">
        <v>584</v>
      </c>
      <c r="D660" s="244">
        <v>44448</v>
      </c>
      <c r="E660" s="244">
        <v>44510</v>
      </c>
      <c r="F660" s="379">
        <f t="shared" si="11"/>
        <v>2544808.2000000002</v>
      </c>
      <c r="G660" s="224">
        <v>0</v>
      </c>
      <c r="H660" s="246">
        <v>367.8</v>
      </c>
      <c r="I660" s="381">
        <v>0</v>
      </c>
      <c r="J660" s="382" t="s">
        <v>92</v>
      </c>
      <c r="K660" s="378" t="s">
        <v>30</v>
      </c>
      <c r="L660" s="65"/>
    </row>
    <row r="661" spans="1:12" s="66" customFormat="1" ht="12" customHeight="1">
      <c r="A661" s="377" t="s">
        <v>801</v>
      </c>
      <c r="B661" s="384" t="s">
        <v>597</v>
      </c>
      <c r="C661" s="378" t="s">
        <v>584</v>
      </c>
      <c r="D661" s="244">
        <v>44448</v>
      </c>
      <c r="E661" s="244">
        <v>44510</v>
      </c>
      <c r="F661" s="379">
        <f t="shared" si="11"/>
        <v>2104552.23</v>
      </c>
      <c r="G661" s="224">
        <v>0</v>
      </c>
      <c r="H661" s="246">
        <v>304.17</v>
      </c>
      <c r="I661" s="381">
        <v>0</v>
      </c>
      <c r="J661" s="382" t="s">
        <v>92</v>
      </c>
      <c r="K661" s="378" t="s">
        <v>30</v>
      </c>
      <c r="L661" s="65"/>
    </row>
    <row r="662" spans="1:12" s="66" customFormat="1" ht="12" customHeight="1">
      <c r="A662" s="377" t="s">
        <v>800</v>
      </c>
      <c r="B662" s="384" t="s">
        <v>597</v>
      </c>
      <c r="C662" s="378" t="s">
        <v>584</v>
      </c>
      <c r="D662" s="244">
        <v>44448</v>
      </c>
      <c r="E662" s="244">
        <v>44510</v>
      </c>
      <c r="F662" s="379">
        <f t="shared" si="11"/>
        <v>6501991.8700000001</v>
      </c>
      <c r="G662" s="224">
        <v>0</v>
      </c>
      <c r="H662" s="246">
        <v>939.73</v>
      </c>
      <c r="I662" s="381">
        <v>0</v>
      </c>
      <c r="J662" s="382" t="s">
        <v>92</v>
      </c>
      <c r="K662" s="378" t="s">
        <v>30</v>
      </c>
      <c r="L662" s="65"/>
    </row>
    <row r="663" spans="1:12" s="66" customFormat="1" ht="12" customHeight="1">
      <c r="A663" s="377" t="s">
        <v>799</v>
      </c>
      <c r="B663" s="384" t="s">
        <v>597</v>
      </c>
      <c r="C663" s="378" t="s">
        <v>584</v>
      </c>
      <c r="D663" s="244">
        <v>44441</v>
      </c>
      <c r="E663" s="244">
        <v>44479</v>
      </c>
      <c r="F663" s="379">
        <f t="shared" si="11"/>
        <v>2502187.1599999997</v>
      </c>
      <c r="G663" s="224">
        <v>0</v>
      </c>
      <c r="H663" s="246">
        <v>361.64</v>
      </c>
      <c r="I663" s="381">
        <v>0</v>
      </c>
      <c r="J663" s="382" t="s">
        <v>92</v>
      </c>
      <c r="K663" s="378" t="s">
        <v>30</v>
      </c>
      <c r="L663" s="65"/>
    </row>
    <row r="664" spans="1:12" s="66" customFormat="1" ht="12" customHeight="1">
      <c r="A664" s="377" t="s">
        <v>798</v>
      </c>
      <c r="B664" s="384" t="s">
        <v>597</v>
      </c>
      <c r="C664" s="378" t="s">
        <v>584</v>
      </c>
      <c r="D664" s="244">
        <v>44441</v>
      </c>
      <c r="E664" s="244">
        <v>44479</v>
      </c>
      <c r="F664" s="379">
        <f t="shared" si="11"/>
        <v>14411031.580000002</v>
      </c>
      <c r="G664" s="224">
        <v>0</v>
      </c>
      <c r="H664" s="246">
        <v>2082.8200000000002</v>
      </c>
      <c r="I664" s="381">
        <v>0</v>
      </c>
      <c r="J664" s="382" t="s">
        <v>92</v>
      </c>
      <c r="K664" s="378" t="s">
        <v>30</v>
      </c>
      <c r="L664" s="65"/>
    </row>
    <row r="665" spans="1:12" s="66" customFormat="1" ht="12" customHeight="1">
      <c r="A665" s="377" t="s">
        <v>797</v>
      </c>
      <c r="B665" s="384" t="s">
        <v>597</v>
      </c>
      <c r="C665" s="378" t="s">
        <v>584</v>
      </c>
      <c r="D665" s="244">
        <v>44441</v>
      </c>
      <c r="E665" s="244">
        <v>44479</v>
      </c>
      <c r="F665" s="379">
        <f t="shared" si="11"/>
        <v>2476863.62</v>
      </c>
      <c r="G665" s="224">
        <v>0</v>
      </c>
      <c r="H665" s="246">
        <v>357.98</v>
      </c>
      <c r="I665" s="381">
        <v>0</v>
      </c>
      <c r="J665" s="382" t="s">
        <v>92</v>
      </c>
      <c r="K665" s="378" t="s">
        <v>30</v>
      </c>
      <c r="L665" s="65"/>
    </row>
    <row r="666" spans="1:12" s="66" customFormat="1" ht="12" customHeight="1">
      <c r="A666" s="377" t="s">
        <v>796</v>
      </c>
      <c r="B666" s="384" t="s">
        <v>597</v>
      </c>
      <c r="C666" s="378" t="s">
        <v>584</v>
      </c>
      <c r="D666" s="244">
        <v>44434</v>
      </c>
      <c r="E666" s="244">
        <v>44479</v>
      </c>
      <c r="F666" s="379">
        <f t="shared" si="11"/>
        <v>2563766.2600000002</v>
      </c>
      <c r="G666" s="224">
        <v>0</v>
      </c>
      <c r="H666" s="246">
        <v>370.54</v>
      </c>
      <c r="I666" s="381">
        <v>0</v>
      </c>
      <c r="J666" s="382" t="s">
        <v>92</v>
      </c>
      <c r="K666" s="378" t="s">
        <v>30</v>
      </c>
      <c r="L666" s="65"/>
    </row>
    <row r="667" spans="1:12" s="66" customFormat="1" ht="12" customHeight="1">
      <c r="A667" s="377" t="s">
        <v>795</v>
      </c>
      <c r="B667" s="384" t="s">
        <v>597</v>
      </c>
      <c r="C667" s="378" t="s">
        <v>584</v>
      </c>
      <c r="D667" s="244">
        <v>44428</v>
      </c>
      <c r="E667" s="244">
        <v>44479</v>
      </c>
      <c r="F667" s="379">
        <f t="shared" si="11"/>
        <v>57436417.940000005</v>
      </c>
      <c r="G667" s="224">
        <v>0</v>
      </c>
      <c r="H667" s="246">
        <v>8301.26</v>
      </c>
      <c r="I667" s="381">
        <v>0</v>
      </c>
      <c r="J667" s="382" t="s">
        <v>92</v>
      </c>
      <c r="K667" s="378" t="s">
        <v>30</v>
      </c>
      <c r="L667" s="65"/>
    </row>
    <row r="668" spans="1:12" s="66" customFormat="1" ht="12" customHeight="1">
      <c r="A668" s="377" t="s">
        <v>794</v>
      </c>
      <c r="B668" s="384" t="s">
        <v>597</v>
      </c>
      <c r="C668" s="378" t="s">
        <v>584</v>
      </c>
      <c r="D668" s="244">
        <v>44428</v>
      </c>
      <c r="E668" s="244">
        <v>44479</v>
      </c>
      <c r="F668" s="379">
        <f t="shared" si="11"/>
        <v>31781388.650000002</v>
      </c>
      <c r="G668" s="224">
        <v>0</v>
      </c>
      <c r="H668" s="246">
        <v>4593.3500000000004</v>
      </c>
      <c r="I668" s="381">
        <v>0</v>
      </c>
      <c r="J668" s="382" t="s">
        <v>92</v>
      </c>
      <c r="K668" s="378" t="s">
        <v>30</v>
      </c>
      <c r="L668" s="65"/>
    </row>
    <row r="669" spans="1:12" s="66" customFormat="1" ht="12" customHeight="1">
      <c r="A669" s="377" t="s">
        <v>793</v>
      </c>
      <c r="B669" s="384" t="s">
        <v>597</v>
      </c>
      <c r="C669" s="378" t="s">
        <v>584</v>
      </c>
      <c r="D669" s="244">
        <v>44419</v>
      </c>
      <c r="E669" s="244">
        <v>44479</v>
      </c>
      <c r="F669" s="379">
        <f t="shared" si="11"/>
        <v>4721110.46</v>
      </c>
      <c r="G669" s="224">
        <v>0</v>
      </c>
      <c r="H669" s="246">
        <v>682.34</v>
      </c>
      <c r="I669" s="381">
        <v>0</v>
      </c>
      <c r="J669" s="382" t="s">
        <v>92</v>
      </c>
      <c r="K669" s="378" t="s">
        <v>30</v>
      </c>
      <c r="L669" s="65"/>
    </row>
    <row r="670" spans="1:12" s="66" customFormat="1" ht="12" customHeight="1">
      <c r="A670" s="377" t="s">
        <v>792</v>
      </c>
      <c r="B670" s="384" t="s">
        <v>597</v>
      </c>
      <c r="C670" s="378" t="s">
        <v>584</v>
      </c>
      <c r="D670" s="244">
        <v>44419</v>
      </c>
      <c r="E670" s="244">
        <v>44479</v>
      </c>
      <c r="F670" s="379">
        <f t="shared" si="11"/>
        <v>8856873.5199999996</v>
      </c>
      <c r="G670" s="224">
        <v>0</v>
      </c>
      <c r="H670" s="246">
        <v>1280.08</v>
      </c>
      <c r="I670" s="381">
        <v>0</v>
      </c>
      <c r="J670" s="382" t="s">
        <v>92</v>
      </c>
      <c r="K670" s="378" t="s">
        <v>30</v>
      </c>
      <c r="L670" s="65"/>
    </row>
    <row r="671" spans="1:12" s="66" customFormat="1" ht="12" customHeight="1">
      <c r="A671" s="377" t="s">
        <v>791</v>
      </c>
      <c r="B671" s="384" t="s">
        <v>597</v>
      </c>
      <c r="C671" s="378" t="s">
        <v>584</v>
      </c>
      <c r="D671" s="244">
        <v>44419</v>
      </c>
      <c r="E671" s="244">
        <v>44479</v>
      </c>
      <c r="F671" s="379">
        <f t="shared" si="11"/>
        <v>7809682.8700000001</v>
      </c>
      <c r="G671" s="224">
        <v>0</v>
      </c>
      <c r="H671" s="246">
        <v>1128.73</v>
      </c>
      <c r="I671" s="381">
        <v>0</v>
      </c>
      <c r="J671" s="382" t="s">
        <v>92</v>
      </c>
      <c r="K671" s="378" t="s">
        <v>30</v>
      </c>
      <c r="L671" s="65"/>
    </row>
    <row r="672" spans="1:12" s="66" customFormat="1" ht="12" customHeight="1">
      <c r="A672" s="377" t="s">
        <v>790</v>
      </c>
      <c r="B672" s="384" t="s">
        <v>597</v>
      </c>
      <c r="C672" s="378" t="s">
        <v>584</v>
      </c>
      <c r="D672" s="244">
        <v>44419</v>
      </c>
      <c r="E672" s="244">
        <v>44479</v>
      </c>
      <c r="F672" s="379">
        <f t="shared" si="11"/>
        <v>5652200.29</v>
      </c>
      <c r="G672" s="224">
        <v>0</v>
      </c>
      <c r="H672" s="246">
        <v>816.91</v>
      </c>
      <c r="I672" s="381">
        <v>0</v>
      </c>
      <c r="J672" s="382" t="s">
        <v>92</v>
      </c>
      <c r="K672" s="378" t="s">
        <v>30</v>
      </c>
      <c r="L672" s="65"/>
    </row>
    <row r="673" spans="1:12" s="66" customFormat="1" ht="12" customHeight="1">
      <c r="A673" s="377" t="s">
        <v>1576</v>
      </c>
      <c r="B673" s="384" t="s">
        <v>597</v>
      </c>
      <c r="C673" s="378" t="s">
        <v>584</v>
      </c>
      <c r="D673" s="244">
        <v>44448</v>
      </c>
      <c r="E673" s="244">
        <v>44530</v>
      </c>
      <c r="F673" s="379">
        <f t="shared" si="11"/>
        <v>380892541.37</v>
      </c>
      <c r="G673" s="224">
        <v>0</v>
      </c>
      <c r="H673" s="246">
        <v>55050.23</v>
      </c>
      <c r="I673" s="381">
        <v>0</v>
      </c>
      <c r="J673" s="382" t="s">
        <v>92</v>
      </c>
      <c r="K673" s="378" t="s">
        <v>30</v>
      </c>
      <c r="L673" s="65"/>
    </row>
    <row r="674" spans="1:12" s="66" customFormat="1" ht="12" customHeight="1">
      <c r="A674" s="377">
        <v>640317008</v>
      </c>
      <c r="B674" s="384" t="s">
        <v>597</v>
      </c>
      <c r="C674" s="378" t="s">
        <v>584</v>
      </c>
      <c r="D674" s="244">
        <v>44447</v>
      </c>
      <c r="E674" s="244">
        <v>44631</v>
      </c>
      <c r="F674" s="379">
        <f t="shared" si="11"/>
        <v>125659695.26000001</v>
      </c>
      <c r="G674" s="224">
        <v>0</v>
      </c>
      <c r="H674" s="246">
        <v>18161.54</v>
      </c>
      <c r="I674" s="381">
        <v>0</v>
      </c>
      <c r="J674" s="382" t="s">
        <v>92</v>
      </c>
      <c r="K674" s="378" t="s">
        <v>30</v>
      </c>
      <c r="L674" s="65"/>
    </row>
    <row r="675" spans="1:12" s="66" customFormat="1" ht="12" customHeight="1">
      <c r="A675" s="377">
        <v>639567630</v>
      </c>
      <c r="B675" s="384" t="s">
        <v>597</v>
      </c>
      <c r="C675" s="378" t="s">
        <v>584</v>
      </c>
      <c r="D675" s="244">
        <v>44447</v>
      </c>
      <c r="E675" s="244">
        <v>44602</v>
      </c>
      <c r="F675" s="379">
        <f t="shared" si="11"/>
        <v>43330929.400000006</v>
      </c>
      <c r="G675" s="224">
        <v>0</v>
      </c>
      <c r="H675" s="246">
        <v>6262.6</v>
      </c>
      <c r="I675" s="381">
        <v>0</v>
      </c>
      <c r="J675" s="382" t="s">
        <v>92</v>
      </c>
      <c r="K675" s="378" t="s">
        <v>30</v>
      </c>
      <c r="L675" s="65"/>
    </row>
    <row r="676" spans="1:12" s="66" customFormat="1" ht="12" customHeight="1">
      <c r="A676" s="377">
        <v>636499070</v>
      </c>
      <c r="B676" s="384" t="s">
        <v>597</v>
      </c>
      <c r="C676" s="378" t="s">
        <v>584</v>
      </c>
      <c r="D676" s="244">
        <v>44378</v>
      </c>
      <c r="E676" s="244">
        <v>44541</v>
      </c>
      <c r="F676" s="379">
        <f t="shared" si="11"/>
        <v>187992274.35999998</v>
      </c>
      <c r="G676" s="224">
        <v>0</v>
      </c>
      <c r="H676" s="246">
        <v>27170.44</v>
      </c>
      <c r="I676" s="381">
        <v>0</v>
      </c>
      <c r="J676" s="382" t="s">
        <v>92</v>
      </c>
      <c r="K676" s="378" t="s">
        <v>30</v>
      </c>
      <c r="L676" s="65"/>
    </row>
    <row r="677" spans="1:12" s="66" customFormat="1" ht="12" customHeight="1">
      <c r="A677" s="377">
        <v>636393598</v>
      </c>
      <c r="B677" s="384" t="s">
        <v>597</v>
      </c>
      <c r="C677" s="378" t="s">
        <v>584</v>
      </c>
      <c r="D677" s="244">
        <v>44370</v>
      </c>
      <c r="E677" s="244">
        <v>44541</v>
      </c>
      <c r="F677" s="379">
        <f t="shared" si="11"/>
        <v>914494608.5</v>
      </c>
      <c r="G677" s="224">
        <v>0</v>
      </c>
      <c r="H677" s="246">
        <v>132171.5</v>
      </c>
      <c r="I677" s="381">
        <v>0</v>
      </c>
      <c r="J677" s="382" t="s">
        <v>92</v>
      </c>
      <c r="K677" s="378" t="s">
        <v>30</v>
      </c>
      <c r="L677" s="65"/>
    </row>
    <row r="678" spans="1:12" s="66" customFormat="1" ht="12" customHeight="1">
      <c r="A678" s="377">
        <v>635841057</v>
      </c>
      <c r="B678" s="384" t="s">
        <v>597</v>
      </c>
      <c r="C678" s="378" t="s">
        <v>584</v>
      </c>
      <c r="D678" s="244">
        <v>44453</v>
      </c>
      <c r="E678" s="244">
        <v>44541</v>
      </c>
      <c r="F678" s="379">
        <f t="shared" si="11"/>
        <v>626352369.16999996</v>
      </c>
      <c r="G678" s="224">
        <v>0</v>
      </c>
      <c r="H678" s="246">
        <v>90526.43</v>
      </c>
      <c r="I678" s="381">
        <v>0</v>
      </c>
      <c r="J678" s="382" t="s">
        <v>92</v>
      </c>
      <c r="K678" s="378" t="s">
        <v>30</v>
      </c>
      <c r="L678" s="65"/>
    </row>
    <row r="679" spans="1:12" s="66" customFormat="1" ht="12" customHeight="1">
      <c r="A679" s="377">
        <v>634903326</v>
      </c>
      <c r="B679" s="384" t="s">
        <v>597</v>
      </c>
      <c r="C679" s="378" t="s">
        <v>584</v>
      </c>
      <c r="D679" s="244">
        <v>44469</v>
      </c>
      <c r="E679" s="244">
        <v>44499</v>
      </c>
      <c r="F679" s="379">
        <f t="shared" si="11"/>
        <v>130433251.73999999</v>
      </c>
      <c r="G679" s="224">
        <v>0</v>
      </c>
      <c r="H679" s="246">
        <v>18851.46</v>
      </c>
      <c r="I679" s="381">
        <v>0</v>
      </c>
      <c r="J679" s="382" t="s">
        <v>92</v>
      </c>
      <c r="K679" s="378" t="s">
        <v>30</v>
      </c>
      <c r="L679" s="65"/>
    </row>
    <row r="680" spans="1:12" s="66" customFormat="1" ht="12" customHeight="1">
      <c r="A680" s="377">
        <v>634900503</v>
      </c>
      <c r="B680" s="384" t="s">
        <v>597</v>
      </c>
      <c r="C680" s="378" t="s">
        <v>584</v>
      </c>
      <c r="D680" s="244">
        <v>44469</v>
      </c>
      <c r="E680" s="244">
        <v>44499</v>
      </c>
      <c r="F680" s="379">
        <f t="shared" si="11"/>
        <v>12170313.43</v>
      </c>
      <c r="G680" s="224">
        <v>0</v>
      </c>
      <c r="H680" s="246">
        <v>1758.97</v>
      </c>
      <c r="I680" s="381">
        <v>0</v>
      </c>
      <c r="J680" s="382" t="s">
        <v>92</v>
      </c>
      <c r="K680" s="378" t="s">
        <v>30</v>
      </c>
      <c r="L680" s="65"/>
    </row>
    <row r="681" spans="1:12" s="66" customFormat="1" ht="12" customHeight="1">
      <c r="A681" s="377">
        <v>955241</v>
      </c>
      <c r="B681" s="384" t="s">
        <v>597</v>
      </c>
      <c r="C681" s="378" t="s">
        <v>584</v>
      </c>
      <c r="D681" s="244">
        <v>44384</v>
      </c>
      <c r="E681" s="244">
        <v>44474</v>
      </c>
      <c r="F681" s="379">
        <f t="shared" si="11"/>
        <v>9589734</v>
      </c>
      <c r="G681" s="224">
        <v>0</v>
      </c>
      <c r="H681" s="246">
        <v>1386</v>
      </c>
      <c r="I681" s="381">
        <v>0</v>
      </c>
      <c r="J681" s="382" t="s">
        <v>92</v>
      </c>
      <c r="K681" s="378" t="s">
        <v>30</v>
      </c>
      <c r="L681" s="65"/>
    </row>
    <row r="682" spans="1:12" s="66" customFormat="1" ht="12" customHeight="1">
      <c r="A682" s="377">
        <v>699470</v>
      </c>
      <c r="B682" s="384" t="s">
        <v>597</v>
      </c>
      <c r="C682" s="378" t="s">
        <v>584</v>
      </c>
      <c r="D682" s="244">
        <v>44432</v>
      </c>
      <c r="E682" s="244">
        <v>44479</v>
      </c>
      <c r="F682" s="379">
        <f t="shared" si="11"/>
        <v>370755929.61000001</v>
      </c>
      <c r="G682" s="224">
        <v>0</v>
      </c>
      <c r="H682" s="246">
        <v>53585.19</v>
      </c>
      <c r="I682" s="381">
        <v>0</v>
      </c>
      <c r="J682" s="382" t="s">
        <v>92</v>
      </c>
      <c r="K682" s="378" t="s">
        <v>30</v>
      </c>
      <c r="L682" s="65"/>
    </row>
    <row r="683" spans="1:12" s="66" customFormat="1" ht="12" customHeight="1">
      <c r="A683" s="377">
        <v>699232</v>
      </c>
      <c r="B683" s="384" t="s">
        <v>597</v>
      </c>
      <c r="C683" s="378" t="s">
        <v>584</v>
      </c>
      <c r="D683" s="244">
        <v>44432</v>
      </c>
      <c r="E683" s="244">
        <v>44479</v>
      </c>
      <c r="F683" s="379">
        <f t="shared" si="11"/>
        <v>370755929.61000001</v>
      </c>
      <c r="G683" s="224">
        <v>0</v>
      </c>
      <c r="H683" s="246">
        <v>53585.19</v>
      </c>
      <c r="I683" s="381">
        <v>0</v>
      </c>
      <c r="J683" s="382" t="s">
        <v>92</v>
      </c>
      <c r="K683" s="378" t="s">
        <v>30</v>
      </c>
      <c r="L683" s="65"/>
    </row>
    <row r="684" spans="1:12" s="66" customFormat="1" ht="12" customHeight="1">
      <c r="A684" s="377">
        <v>300009</v>
      </c>
      <c r="B684" s="384" t="s">
        <v>597</v>
      </c>
      <c r="C684" s="378" t="s">
        <v>584</v>
      </c>
      <c r="D684" s="244">
        <v>44383</v>
      </c>
      <c r="E684" s="244">
        <v>44473</v>
      </c>
      <c r="F684" s="379">
        <f t="shared" si="11"/>
        <v>9589734</v>
      </c>
      <c r="G684" s="224">
        <v>0</v>
      </c>
      <c r="H684" s="246">
        <v>1386</v>
      </c>
      <c r="I684" s="381">
        <v>0</v>
      </c>
      <c r="J684" s="382" t="s">
        <v>92</v>
      </c>
      <c r="K684" s="378" t="s">
        <v>30</v>
      </c>
      <c r="L684" s="65"/>
    </row>
    <row r="685" spans="1:12" s="66" customFormat="1" ht="12" customHeight="1">
      <c r="A685" s="377">
        <v>222021</v>
      </c>
      <c r="B685" s="384" t="s">
        <v>597</v>
      </c>
      <c r="C685" s="378" t="s">
        <v>584</v>
      </c>
      <c r="D685" s="244">
        <v>44439</v>
      </c>
      <c r="E685" s="244">
        <v>44602</v>
      </c>
      <c r="F685" s="379">
        <f t="shared" ref="F685:F702" si="12">+G685+H685*$C$4</f>
        <v>403099002.68000001</v>
      </c>
      <c r="G685" s="224">
        <v>0</v>
      </c>
      <c r="H685" s="246">
        <v>58259.72</v>
      </c>
      <c r="I685" s="381">
        <v>0</v>
      </c>
      <c r="J685" s="382" t="s">
        <v>92</v>
      </c>
      <c r="K685" s="378" t="s">
        <v>30</v>
      </c>
      <c r="L685" s="65"/>
    </row>
    <row r="686" spans="1:12" s="66" customFormat="1" ht="12" customHeight="1">
      <c r="A686" s="377">
        <v>152021</v>
      </c>
      <c r="B686" s="384" t="s">
        <v>597</v>
      </c>
      <c r="C686" s="378" t="s">
        <v>584</v>
      </c>
      <c r="D686" s="244">
        <v>44348</v>
      </c>
      <c r="E686" s="244">
        <v>44540</v>
      </c>
      <c r="F686" s="379">
        <f t="shared" si="12"/>
        <v>367504691.50999999</v>
      </c>
      <c r="G686" s="224">
        <v>0</v>
      </c>
      <c r="H686" s="246">
        <v>53115.29</v>
      </c>
      <c r="I686" s="381">
        <v>0</v>
      </c>
      <c r="J686" s="382" t="s">
        <v>92</v>
      </c>
      <c r="K686" s="378" t="s">
        <v>30</v>
      </c>
      <c r="L686" s="65"/>
    </row>
    <row r="687" spans="1:12" s="66" customFormat="1" ht="12" customHeight="1">
      <c r="A687" s="377">
        <v>142021</v>
      </c>
      <c r="B687" s="384" t="s">
        <v>597</v>
      </c>
      <c r="C687" s="378" t="s">
        <v>584</v>
      </c>
      <c r="D687" s="244">
        <v>44337</v>
      </c>
      <c r="E687" s="244">
        <v>44510</v>
      </c>
      <c r="F687" s="379">
        <f t="shared" si="12"/>
        <v>367504691.50999999</v>
      </c>
      <c r="G687" s="224">
        <v>0</v>
      </c>
      <c r="H687" s="246">
        <v>53115.29</v>
      </c>
      <c r="I687" s="381">
        <v>0</v>
      </c>
      <c r="J687" s="382" t="s">
        <v>92</v>
      </c>
      <c r="K687" s="378" t="s">
        <v>30</v>
      </c>
      <c r="L687" s="65"/>
    </row>
    <row r="688" spans="1:12" s="66" customFormat="1" ht="12" customHeight="1">
      <c r="A688" s="377">
        <v>140164</v>
      </c>
      <c r="B688" s="384" t="s">
        <v>597</v>
      </c>
      <c r="C688" s="378" t="s">
        <v>584</v>
      </c>
      <c r="D688" s="244">
        <v>44468</v>
      </c>
      <c r="E688" s="244">
        <v>44630</v>
      </c>
      <c r="F688" s="379">
        <f t="shared" si="12"/>
        <v>10821316</v>
      </c>
      <c r="G688" s="224">
        <v>0</v>
      </c>
      <c r="H688" s="246">
        <v>1564</v>
      </c>
      <c r="I688" s="381">
        <v>0</v>
      </c>
      <c r="J688" s="382" t="s">
        <v>92</v>
      </c>
      <c r="K688" s="378" t="s">
        <v>30</v>
      </c>
      <c r="L688" s="65"/>
    </row>
    <row r="689" spans="1:12" s="66" customFormat="1" ht="12" customHeight="1">
      <c r="A689" s="377">
        <v>92021</v>
      </c>
      <c r="B689" s="384" t="s">
        <v>597</v>
      </c>
      <c r="C689" s="378" t="s">
        <v>584</v>
      </c>
      <c r="D689" s="244">
        <v>44293</v>
      </c>
      <c r="E689" s="244">
        <v>44479</v>
      </c>
      <c r="F689" s="379">
        <f t="shared" si="12"/>
        <v>367504691.50999999</v>
      </c>
      <c r="G689" s="224">
        <v>0</v>
      </c>
      <c r="H689" s="246">
        <v>53115.29</v>
      </c>
      <c r="I689" s="381">
        <v>0</v>
      </c>
      <c r="J689" s="382" t="s">
        <v>92</v>
      </c>
      <c r="K689" s="378" t="s">
        <v>30</v>
      </c>
      <c r="L689" s="65"/>
    </row>
    <row r="690" spans="1:12" s="66" customFormat="1" ht="12" customHeight="1">
      <c r="A690" s="377" t="s">
        <v>591</v>
      </c>
      <c r="B690" s="384" t="s">
        <v>588</v>
      </c>
      <c r="C690" s="378" t="s">
        <v>584</v>
      </c>
      <c r="D690" s="244">
        <v>44463</v>
      </c>
      <c r="E690" s="244">
        <v>44493</v>
      </c>
      <c r="F690" s="379">
        <f t="shared" si="12"/>
        <v>681106.36</v>
      </c>
      <c r="G690" s="224">
        <v>0</v>
      </c>
      <c r="H690" s="246">
        <v>98.44</v>
      </c>
      <c r="I690" s="381">
        <v>0</v>
      </c>
      <c r="J690" s="382" t="s">
        <v>92</v>
      </c>
      <c r="K690" s="378" t="s">
        <v>30</v>
      </c>
      <c r="L690" s="65"/>
    </row>
    <row r="691" spans="1:12" s="66" customFormat="1" ht="12" customHeight="1">
      <c r="A691" s="377" t="s">
        <v>1441</v>
      </c>
      <c r="B691" s="384" t="s">
        <v>588</v>
      </c>
      <c r="C691" s="378" t="s">
        <v>584</v>
      </c>
      <c r="D691" s="244">
        <v>44363</v>
      </c>
      <c r="E691" s="244">
        <v>44479</v>
      </c>
      <c r="F691" s="379">
        <f t="shared" si="12"/>
        <v>111603.46999999999</v>
      </c>
      <c r="G691" s="224">
        <v>0</v>
      </c>
      <c r="H691" s="246">
        <v>16.13</v>
      </c>
      <c r="I691" s="381">
        <v>0</v>
      </c>
      <c r="J691" s="382" t="s">
        <v>92</v>
      </c>
      <c r="K691" s="378" t="s">
        <v>30</v>
      </c>
      <c r="L691" s="65"/>
    </row>
    <row r="692" spans="1:12" s="66" customFormat="1" ht="12" customHeight="1">
      <c r="A692" s="377" t="s">
        <v>587</v>
      </c>
      <c r="B692" s="384" t="s">
        <v>588</v>
      </c>
      <c r="C692" s="378" t="s">
        <v>584</v>
      </c>
      <c r="D692" s="244">
        <v>44460</v>
      </c>
      <c r="E692" s="244">
        <v>44630</v>
      </c>
      <c r="F692" s="379">
        <f t="shared" si="12"/>
        <v>7714685</v>
      </c>
      <c r="G692" s="224">
        <v>0</v>
      </c>
      <c r="H692" s="246">
        <v>1115</v>
      </c>
      <c r="I692" s="381">
        <v>0</v>
      </c>
      <c r="J692" s="382" t="s">
        <v>92</v>
      </c>
      <c r="K692" s="378" t="s">
        <v>30</v>
      </c>
      <c r="L692" s="65"/>
    </row>
    <row r="693" spans="1:12" s="66" customFormat="1" ht="12" customHeight="1">
      <c r="A693" s="377" t="s">
        <v>589</v>
      </c>
      <c r="B693" s="384" t="s">
        <v>588</v>
      </c>
      <c r="C693" s="378" t="s">
        <v>584</v>
      </c>
      <c r="D693" s="244">
        <v>44439</v>
      </c>
      <c r="E693" s="244">
        <v>44602</v>
      </c>
      <c r="F693" s="379">
        <f t="shared" si="12"/>
        <v>6884405</v>
      </c>
      <c r="G693" s="224">
        <v>0</v>
      </c>
      <c r="H693" s="246">
        <v>995</v>
      </c>
      <c r="I693" s="381">
        <v>0</v>
      </c>
      <c r="J693" s="382" t="s">
        <v>92</v>
      </c>
      <c r="K693" s="378" t="s">
        <v>30</v>
      </c>
      <c r="L693" s="65"/>
    </row>
    <row r="694" spans="1:12" s="66" customFormat="1" ht="12" customHeight="1">
      <c r="A694" s="377" t="s">
        <v>590</v>
      </c>
      <c r="B694" s="384" t="s">
        <v>588</v>
      </c>
      <c r="C694" s="378" t="s">
        <v>584</v>
      </c>
      <c r="D694" s="244">
        <v>44448</v>
      </c>
      <c r="E694" s="244">
        <v>44510</v>
      </c>
      <c r="F694" s="379">
        <f t="shared" si="12"/>
        <v>8890915</v>
      </c>
      <c r="G694" s="224">
        <v>0</v>
      </c>
      <c r="H694" s="246">
        <v>1285</v>
      </c>
      <c r="I694" s="381">
        <v>0</v>
      </c>
      <c r="J694" s="382" t="s">
        <v>92</v>
      </c>
      <c r="K694" s="378" t="s">
        <v>30</v>
      </c>
      <c r="L694" s="65"/>
    </row>
    <row r="695" spans="1:12" s="66" customFormat="1" ht="12" customHeight="1">
      <c r="A695" s="377" t="s">
        <v>592</v>
      </c>
      <c r="B695" s="384" t="s">
        <v>588</v>
      </c>
      <c r="C695" s="378" t="s">
        <v>584</v>
      </c>
      <c r="D695" s="244">
        <v>44468</v>
      </c>
      <c r="E695" s="244">
        <v>44630</v>
      </c>
      <c r="F695" s="379">
        <f t="shared" si="12"/>
        <v>932208563.11000001</v>
      </c>
      <c r="G695" s="224">
        <v>0</v>
      </c>
      <c r="H695" s="246">
        <v>134731.69</v>
      </c>
      <c r="I695" s="381">
        <v>0</v>
      </c>
      <c r="J695" s="382" t="s">
        <v>92</v>
      </c>
      <c r="K695" s="378" t="s">
        <v>30</v>
      </c>
      <c r="L695" s="65"/>
    </row>
    <row r="696" spans="1:12" s="66" customFormat="1" ht="12" customHeight="1">
      <c r="A696" s="377" t="s">
        <v>595</v>
      </c>
      <c r="B696" s="384" t="s">
        <v>588</v>
      </c>
      <c r="C696" s="378" t="s">
        <v>584</v>
      </c>
      <c r="D696" s="244">
        <v>44463</v>
      </c>
      <c r="E696" s="244">
        <v>44530</v>
      </c>
      <c r="F696" s="379">
        <f t="shared" si="12"/>
        <v>500617948.70999998</v>
      </c>
      <c r="G696" s="224">
        <v>0</v>
      </c>
      <c r="H696" s="246">
        <v>72354.09</v>
      </c>
      <c r="I696" s="381">
        <v>0</v>
      </c>
      <c r="J696" s="382" t="s">
        <v>92</v>
      </c>
      <c r="K696" s="378" t="s">
        <v>30</v>
      </c>
      <c r="L696" s="65"/>
    </row>
    <row r="697" spans="1:12" s="66" customFormat="1" ht="12" customHeight="1">
      <c r="A697" s="377" t="s">
        <v>595</v>
      </c>
      <c r="B697" s="384" t="s">
        <v>588</v>
      </c>
      <c r="C697" s="378" t="s">
        <v>584</v>
      </c>
      <c r="D697" s="244">
        <v>44421</v>
      </c>
      <c r="E697" s="244">
        <v>44602</v>
      </c>
      <c r="F697" s="379">
        <f t="shared" si="12"/>
        <v>1601956.07</v>
      </c>
      <c r="G697" s="224">
        <v>0</v>
      </c>
      <c r="H697" s="246">
        <v>231.53</v>
      </c>
      <c r="I697" s="246">
        <v>0</v>
      </c>
      <c r="J697" s="382" t="s">
        <v>92</v>
      </c>
      <c r="K697" s="378" t="s">
        <v>30</v>
      </c>
      <c r="L697" s="65"/>
    </row>
    <row r="698" spans="1:12" s="66" customFormat="1" ht="12" customHeight="1">
      <c r="A698" s="377" t="s">
        <v>1442</v>
      </c>
      <c r="B698" s="384" t="s">
        <v>588</v>
      </c>
      <c r="C698" s="378" t="s">
        <v>584</v>
      </c>
      <c r="D698" s="244">
        <v>44454</v>
      </c>
      <c r="E698" s="244">
        <v>44479</v>
      </c>
      <c r="F698" s="379">
        <f t="shared" si="12"/>
        <v>36809.08</v>
      </c>
      <c r="G698" s="224">
        <v>0</v>
      </c>
      <c r="H698" s="246">
        <v>5.32</v>
      </c>
      <c r="I698" s="381">
        <v>0</v>
      </c>
      <c r="J698" s="382" t="s">
        <v>92</v>
      </c>
      <c r="K698" s="378" t="s">
        <v>30</v>
      </c>
      <c r="L698" s="65"/>
    </row>
    <row r="699" spans="1:12" s="66" customFormat="1" ht="12" customHeight="1">
      <c r="A699" s="377" t="s">
        <v>593</v>
      </c>
      <c r="B699" s="384" t="s">
        <v>588</v>
      </c>
      <c r="C699" s="378" t="s">
        <v>584</v>
      </c>
      <c r="D699" s="244">
        <v>44434</v>
      </c>
      <c r="E699" s="244">
        <v>44571</v>
      </c>
      <c r="F699" s="379">
        <f t="shared" si="12"/>
        <v>844520616.61000001</v>
      </c>
      <c r="G699" s="224">
        <v>0</v>
      </c>
      <c r="H699" s="246">
        <v>122058.19</v>
      </c>
      <c r="I699" s="381">
        <v>0</v>
      </c>
      <c r="J699" s="382" t="s">
        <v>92</v>
      </c>
      <c r="K699" s="378" t="s">
        <v>30</v>
      </c>
      <c r="L699" s="65"/>
    </row>
    <row r="700" spans="1:12" s="66" customFormat="1" ht="12" customHeight="1">
      <c r="A700" s="377" t="s">
        <v>593</v>
      </c>
      <c r="B700" s="384" t="s">
        <v>588</v>
      </c>
      <c r="C700" s="378" t="s">
        <v>584</v>
      </c>
      <c r="D700" s="244">
        <v>44426</v>
      </c>
      <c r="E700" s="244">
        <v>44571</v>
      </c>
      <c r="F700" s="379">
        <f t="shared" si="12"/>
        <v>844520685.79999995</v>
      </c>
      <c r="G700" s="224">
        <v>0</v>
      </c>
      <c r="H700" s="246">
        <v>122058.2</v>
      </c>
      <c r="I700" s="381">
        <v>0</v>
      </c>
      <c r="J700" s="382" t="s">
        <v>92</v>
      </c>
      <c r="K700" s="378" t="s">
        <v>30</v>
      </c>
      <c r="L700" s="65"/>
    </row>
    <row r="701" spans="1:12" s="66" customFormat="1" ht="12" customHeight="1">
      <c r="A701" s="377" t="s">
        <v>594</v>
      </c>
      <c r="B701" s="383" t="s">
        <v>588</v>
      </c>
      <c r="C701" s="378" t="s">
        <v>584</v>
      </c>
      <c r="D701" s="244">
        <v>44456</v>
      </c>
      <c r="E701" s="244">
        <v>44510</v>
      </c>
      <c r="F701" s="379">
        <f t="shared" si="12"/>
        <v>1310169870.1299999</v>
      </c>
      <c r="G701" s="224">
        <v>0</v>
      </c>
      <c r="H701" s="246">
        <v>189358.27</v>
      </c>
      <c r="I701" s="381">
        <v>0</v>
      </c>
      <c r="J701" s="382" t="s">
        <v>92</v>
      </c>
      <c r="K701" s="378" t="s">
        <v>30</v>
      </c>
      <c r="L701" s="65"/>
    </row>
    <row r="702" spans="1:12" s="66" customFormat="1" ht="12" customHeight="1">
      <c r="A702" s="377">
        <v>1354</v>
      </c>
      <c r="B702" s="383" t="s">
        <v>588</v>
      </c>
      <c r="C702" s="378" t="s">
        <v>584</v>
      </c>
      <c r="D702" s="244">
        <v>44469</v>
      </c>
      <c r="E702" s="244">
        <v>44529</v>
      </c>
      <c r="F702" s="379">
        <f t="shared" si="12"/>
        <v>1178414535.8700001</v>
      </c>
      <c r="G702" s="224">
        <v>0</v>
      </c>
      <c r="H702" s="246">
        <v>170315.73</v>
      </c>
      <c r="I702" s="381">
        <v>0</v>
      </c>
      <c r="J702" s="382" t="s">
        <v>92</v>
      </c>
      <c r="K702" s="378" t="s">
        <v>30</v>
      </c>
      <c r="L702" s="65"/>
    </row>
    <row r="703" spans="1:12" s="66" customFormat="1" ht="12" customHeight="1">
      <c r="A703" s="377">
        <v>2900672636</v>
      </c>
      <c r="B703" s="241" t="s">
        <v>841</v>
      </c>
      <c r="C703" s="378" t="s">
        <v>584</v>
      </c>
      <c r="D703" s="244">
        <v>44453</v>
      </c>
      <c r="E703" s="244">
        <v>44500</v>
      </c>
      <c r="F703" s="379">
        <f t="shared" ref="F703:F708" si="13">+G703+H703+I703*$C$5</f>
        <v>2108630.44</v>
      </c>
      <c r="G703" s="224">
        <v>0</v>
      </c>
      <c r="H703" s="246">
        <v>0</v>
      </c>
      <c r="I703" s="381">
        <v>263.48</v>
      </c>
      <c r="J703" s="382" t="s">
        <v>29</v>
      </c>
      <c r="K703" s="378" t="s">
        <v>30</v>
      </c>
      <c r="L703" s="65"/>
    </row>
    <row r="704" spans="1:12" s="66" customFormat="1" ht="12" customHeight="1">
      <c r="A704" s="377">
        <v>2900672149</v>
      </c>
      <c r="B704" s="241" t="s">
        <v>841</v>
      </c>
      <c r="C704" s="378" t="s">
        <v>584</v>
      </c>
      <c r="D704" s="244">
        <v>44460</v>
      </c>
      <c r="E704" s="244">
        <v>44500</v>
      </c>
      <c r="F704" s="379">
        <f t="shared" si="13"/>
        <v>22591668.699999999</v>
      </c>
      <c r="G704" s="224">
        <v>0</v>
      </c>
      <c r="H704" s="246">
        <v>0</v>
      </c>
      <c r="I704" s="381">
        <v>2822.9</v>
      </c>
      <c r="J704" s="382" t="s">
        <v>29</v>
      </c>
      <c r="K704" s="378" t="s">
        <v>30</v>
      </c>
      <c r="L704" s="65"/>
    </row>
    <row r="705" spans="1:12" s="66" customFormat="1" ht="12" customHeight="1">
      <c r="A705" s="377">
        <v>2900653758</v>
      </c>
      <c r="B705" s="241" t="s">
        <v>841</v>
      </c>
      <c r="C705" s="378" t="s">
        <v>584</v>
      </c>
      <c r="D705" s="244">
        <v>44412</v>
      </c>
      <c r="E705" s="244">
        <v>44661</v>
      </c>
      <c r="F705" s="379">
        <f t="shared" si="13"/>
        <v>491912398</v>
      </c>
      <c r="G705" s="224">
        <v>0</v>
      </c>
      <c r="H705" s="246">
        <v>0</v>
      </c>
      <c r="I705" s="381">
        <v>61466</v>
      </c>
      <c r="J705" s="382" t="s">
        <v>29</v>
      </c>
      <c r="K705" s="378" t="s">
        <v>30</v>
      </c>
      <c r="L705" s="65"/>
    </row>
    <row r="706" spans="1:12" s="66" customFormat="1" ht="12" customHeight="1">
      <c r="A706" s="377">
        <v>2900653757</v>
      </c>
      <c r="B706" s="386" t="s">
        <v>841</v>
      </c>
      <c r="C706" s="378" t="s">
        <v>584</v>
      </c>
      <c r="D706" s="244">
        <v>44412</v>
      </c>
      <c r="E706" s="244">
        <v>44661</v>
      </c>
      <c r="F706" s="379">
        <f t="shared" si="13"/>
        <v>491912398</v>
      </c>
      <c r="G706" s="224">
        <v>0</v>
      </c>
      <c r="H706" s="246">
        <v>0</v>
      </c>
      <c r="I706" s="381">
        <v>61466</v>
      </c>
      <c r="J706" s="382" t="s">
        <v>29</v>
      </c>
      <c r="K706" s="378" t="s">
        <v>30</v>
      </c>
      <c r="L706" s="65"/>
    </row>
    <row r="707" spans="1:12" s="66" customFormat="1" ht="12" customHeight="1">
      <c r="A707" s="377">
        <v>2900653756</v>
      </c>
      <c r="B707" s="386" t="s">
        <v>841</v>
      </c>
      <c r="C707" s="378" t="s">
        <v>584</v>
      </c>
      <c r="D707" s="244">
        <v>44456</v>
      </c>
      <c r="E707" s="244">
        <v>44661</v>
      </c>
      <c r="F707" s="379">
        <f t="shared" si="13"/>
        <v>491912398</v>
      </c>
      <c r="G707" s="224">
        <v>0</v>
      </c>
      <c r="H707" s="246">
        <v>0</v>
      </c>
      <c r="I707" s="381">
        <v>61466</v>
      </c>
      <c r="J707" s="382" t="s">
        <v>29</v>
      </c>
      <c r="K707" s="378" t="s">
        <v>30</v>
      </c>
      <c r="L707" s="65"/>
    </row>
    <row r="708" spans="1:12" s="66" customFormat="1" ht="12" customHeight="1">
      <c r="A708" s="377">
        <v>2900651307</v>
      </c>
      <c r="B708" s="386" t="s">
        <v>841</v>
      </c>
      <c r="C708" s="378" t="s">
        <v>584</v>
      </c>
      <c r="D708" s="244">
        <v>44412</v>
      </c>
      <c r="E708" s="244">
        <v>44641</v>
      </c>
      <c r="F708" s="379">
        <f t="shared" si="13"/>
        <v>752674147</v>
      </c>
      <c r="G708" s="224">
        <v>0</v>
      </c>
      <c r="H708" s="246">
        <v>0</v>
      </c>
      <c r="I708" s="381">
        <v>94049</v>
      </c>
      <c r="J708" s="382" t="s">
        <v>29</v>
      </c>
      <c r="K708" s="378" t="s">
        <v>30</v>
      </c>
      <c r="L708" s="65"/>
    </row>
    <row r="709" spans="1:12" s="66" customFormat="1" ht="12" customHeight="1">
      <c r="A709" s="377">
        <v>990292184</v>
      </c>
      <c r="B709" s="384" t="s">
        <v>586</v>
      </c>
      <c r="C709" s="378" t="s">
        <v>584</v>
      </c>
      <c r="D709" s="244">
        <v>44467</v>
      </c>
      <c r="E709" s="244">
        <v>44483</v>
      </c>
      <c r="F709" s="379">
        <f t="shared" ref="F709:F740" si="14">+G709+H709*$C$4</f>
        <v>76684453.230000004</v>
      </c>
      <c r="G709" s="224">
        <v>0</v>
      </c>
      <c r="H709" s="246">
        <v>11083.17</v>
      </c>
      <c r="I709" s="381">
        <v>0</v>
      </c>
      <c r="J709" s="382" t="s">
        <v>92</v>
      </c>
      <c r="K709" s="378" t="s">
        <v>30</v>
      </c>
      <c r="L709" s="65"/>
    </row>
    <row r="710" spans="1:12" s="66" customFormat="1" ht="12" customHeight="1">
      <c r="A710" s="377">
        <v>990292184</v>
      </c>
      <c r="B710" s="384" t="s">
        <v>586</v>
      </c>
      <c r="C710" s="378" t="s">
        <v>584</v>
      </c>
      <c r="D710" s="244">
        <v>44468</v>
      </c>
      <c r="E710" s="244">
        <v>44485</v>
      </c>
      <c r="F710" s="379">
        <f t="shared" si="14"/>
        <v>8275539.1399999997</v>
      </c>
      <c r="G710" s="224">
        <v>0</v>
      </c>
      <c r="H710" s="246">
        <v>1196.06</v>
      </c>
      <c r="I710" s="381">
        <v>0</v>
      </c>
      <c r="J710" s="382" t="s">
        <v>92</v>
      </c>
      <c r="K710" s="378" t="s">
        <v>30</v>
      </c>
      <c r="L710" s="65"/>
    </row>
    <row r="711" spans="1:12" s="66" customFormat="1" ht="12" customHeight="1">
      <c r="A711" s="377">
        <v>14693</v>
      </c>
      <c r="B711" s="384" t="s">
        <v>585</v>
      </c>
      <c r="C711" s="378" t="s">
        <v>584</v>
      </c>
      <c r="D711" s="244">
        <v>44469</v>
      </c>
      <c r="E711" s="244">
        <v>44499</v>
      </c>
      <c r="F711" s="379">
        <f t="shared" si="14"/>
        <v>386004990.46999997</v>
      </c>
      <c r="G711" s="224">
        <v>0</v>
      </c>
      <c r="H711" s="246">
        <v>55789.13</v>
      </c>
      <c r="I711" s="381">
        <v>0</v>
      </c>
      <c r="J711" s="382" t="s">
        <v>92</v>
      </c>
      <c r="K711" s="378" t="s">
        <v>30</v>
      </c>
      <c r="L711" s="65"/>
    </row>
    <row r="712" spans="1:12" s="66" customFormat="1" ht="12" customHeight="1">
      <c r="A712" s="377" t="s">
        <v>582</v>
      </c>
      <c r="B712" s="386" t="s">
        <v>583</v>
      </c>
      <c r="C712" s="378" t="s">
        <v>584</v>
      </c>
      <c r="D712" s="244">
        <v>44463</v>
      </c>
      <c r="E712" s="244">
        <v>44498</v>
      </c>
      <c r="F712" s="379">
        <f t="shared" si="14"/>
        <v>370714830.75</v>
      </c>
      <c r="G712" s="224">
        <v>0</v>
      </c>
      <c r="H712" s="246">
        <v>53579.25</v>
      </c>
      <c r="I712" s="381">
        <v>0</v>
      </c>
      <c r="J712" s="382" t="s">
        <v>92</v>
      </c>
      <c r="K712" s="378" t="s">
        <v>30</v>
      </c>
      <c r="L712" s="65"/>
    </row>
    <row r="713" spans="1:12" s="66" customFormat="1" ht="12" customHeight="1">
      <c r="A713" s="377" t="s">
        <v>1074</v>
      </c>
      <c r="B713" s="241" t="s">
        <v>1075</v>
      </c>
      <c r="C713" s="378" t="s">
        <v>844</v>
      </c>
      <c r="D713" s="244">
        <v>44469</v>
      </c>
      <c r="E713" s="244">
        <v>44561</v>
      </c>
      <c r="F713" s="379">
        <f t="shared" si="14"/>
        <v>1614617.84</v>
      </c>
      <c r="G713" s="224">
        <v>0</v>
      </c>
      <c r="H713" s="246">
        <v>233.36</v>
      </c>
      <c r="I713" s="381">
        <v>0</v>
      </c>
      <c r="J713" s="382" t="s">
        <v>92</v>
      </c>
      <c r="K713" s="378" t="s">
        <v>30</v>
      </c>
      <c r="L713" s="65"/>
    </row>
    <row r="714" spans="1:12" s="66" customFormat="1" ht="12" customHeight="1">
      <c r="A714" s="377" t="s">
        <v>1443</v>
      </c>
      <c r="B714" s="241" t="s">
        <v>995</v>
      </c>
      <c r="C714" s="378" t="s">
        <v>844</v>
      </c>
      <c r="D714" s="244">
        <v>44306</v>
      </c>
      <c r="E714" s="244">
        <v>44561</v>
      </c>
      <c r="F714" s="379">
        <f t="shared" si="14"/>
        <v>2000000</v>
      </c>
      <c r="G714" s="380">
        <v>2000000</v>
      </c>
      <c r="H714" s="381">
        <v>0</v>
      </c>
      <c r="I714" s="381">
        <v>0</v>
      </c>
      <c r="J714" s="382" t="s">
        <v>92</v>
      </c>
      <c r="K714" s="378" t="s">
        <v>30</v>
      </c>
      <c r="L714" s="65"/>
    </row>
    <row r="715" spans="1:12" s="66" customFormat="1" ht="12" customHeight="1">
      <c r="A715" s="377" t="s">
        <v>1444</v>
      </c>
      <c r="B715" s="241" t="s">
        <v>994</v>
      </c>
      <c r="C715" s="378" t="s">
        <v>844</v>
      </c>
      <c r="D715" s="244">
        <v>44063</v>
      </c>
      <c r="E715" s="244">
        <v>44561</v>
      </c>
      <c r="F715" s="379">
        <f t="shared" si="14"/>
        <v>1500000</v>
      </c>
      <c r="G715" s="380">
        <v>1500000</v>
      </c>
      <c r="H715" s="381">
        <v>0</v>
      </c>
      <c r="I715" s="381">
        <v>0</v>
      </c>
      <c r="J715" s="382" t="s">
        <v>92</v>
      </c>
      <c r="K715" s="378" t="s">
        <v>30</v>
      </c>
      <c r="L715" s="65"/>
    </row>
    <row r="716" spans="1:12" s="66" customFormat="1" ht="12" customHeight="1">
      <c r="A716" s="377" t="s">
        <v>1445</v>
      </c>
      <c r="B716" s="241" t="s">
        <v>993</v>
      </c>
      <c r="C716" s="378" t="s">
        <v>844</v>
      </c>
      <c r="D716" s="244">
        <v>44316</v>
      </c>
      <c r="E716" s="244">
        <v>44561</v>
      </c>
      <c r="F716" s="379">
        <f t="shared" si="14"/>
        <v>1421600</v>
      </c>
      <c r="G716" s="380">
        <v>1421600</v>
      </c>
      <c r="H716" s="381">
        <v>0</v>
      </c>
      <c r="I716" s="381">
        <v>0</v>
      </c>
      <c r="J716" s="382" t="s">
        <v>92</v>
      </c>
      <c r="K716" s="378" t="s">
        <v>30</v>
      </c>
      <c r="L716" s="65"/>
    </row>
    <row r="717" spans="1:12" s="66" customFormat="1" ht="12" customHeight="1">
      <c r="A717" s="377" t="s">
        <v>1446</v>
      </c>
      <c r="B717" s="241" t="s">
        <v>992</v>
      </c>
      <c r="C717" s="378" t="s">
        <v>844</v>
      </c>
      <c r="D717" s="244">
        <v>44438</v>
      </c>
      <c r="E717" s="244">
        <v>44561</v>
      </c>
      <c r="F717" s="379">
        <f t="shared" si="14"/>
        <v>1500000</v>
      </c>
      <c r="G717" s="380">
        <v>1500000</v>
      </c>
      <c r="H717" s="381">
        <v>0</v>
      </c>
      <c r="I717" s="381">
        <v>0</v>
      </c>
      <c r="J717" s="382" t="s">
        <v>92</v>
      </c>
      <c r="K717" s="378" t="s">
        <v>30</v>
      </c>
      <c r="L717" s="65"/>
    </row>
    <row r="718" spans="1:12" s="66" customFormat="1" ht="12" customHeight="1">
      <c r="A718" s="377" t="s">
        <v>1447</v>
      </c>
      <c r="B718" s="241" t="s">
        <v>991</v>
      </c>
      <c r="C718" s="378" t="s">
        <v>844</v>
      </c>
      <c r="D718" s="244">
        <v>44253</v>
      </c>
      <c r="E718" s="244">
        <v>44561</v>
      </c>
      <c r="F718" s="379">
        <f t="shared" si="14"/>
        <v>1100000</v>
      </c>
      <c r="G718" s="380">
        <v>1100000</v>
      </c>
      <c r="H718" s="381">
        <v>0</v>
      </c>
      <c r="I718" s="381">
        <v>0</v>
      </c>
      <c r="J718" s="382" t="s">
        <v>92</v>
      </c>
      <c r="K718" s="378" t="s">
        <v>30</v>
      </c>
      <c r="L718" s="65"/>
    </row>
    <row r="719" spans="1:12" s="66" customFormat="1" ht="12" customHeight="1">
      <c r="A719" s="377" t="s">
        <v>1448</v>
      </c>
      <c r="B719" s="241" t="s">
        <v>990</v>
      </c>
      <c r="C719" s="378" t="s">
        <v>844</v>
      </c>
      <c r="D719" s="244">
        <v>44320</v>
      </c>
      <c r="E719" s="244">
        <v>44561</v>
      </c>
      <c r="F719" s="379">
        <f t="shared" si="14"/>
        <v>1000000</v>
      </c>
      <c r="G719" s="380">
        <v>1000000</v>
      </c>
      <c r="H719" s="381">
        <v>0</v>
      </c>
      <c r="I719" s="381">
        <v>0</v>
      </c>
      <c r="J719" s="382" t="s">
        <v>92</v>
      </c>
      <c r="K719" s="378" t="s">
        <v>30</v>
      </c>
      <c r="L719" s="65"/>
    </row>
    <row r="720" spans="1:12" s="66" customFormat="1" ht="12" customHeight="1">
      <c r="A720" s="377" t="s">
        <v>1449</v>
      </c>
      <c r="B720" s="241" t="s">
        <v>989</v>
      </c>
      <c r="C720" s="378" t="s">
        <v>844</v>
      </c>
      <c r="D720" s="244">
        <v>44453</v>
      </c>
      <c r="E720" s="244">
        <v>44561</v>
      </c>
      <c r="F720" s="379">
        <f t="shared" si="14"/>
        <v>1000000</v>
      </c>
      <c r="G720" s="380">
        <v>1000000</v>
      </c>
      <c r="H720" s="381">
        <v>0</v>
      </c>
      <c r="I720" s="381">
        <v>0</v>
      </c>
      <c r="J720" s="382" t="s">
        <v>92</v>
      </c>
      <c r="K720" s="378" t="s">
        <v>30</v>
      </c>
      <c r="L720" s="65"/>
    </row>
    <row r="721" spans="1:12" s="66" customFormat="1" ht="12" customHeight="1">
      <c r="A721" s="377" t="s">
        <v>1450</v>
      </c>
      <c r="B721" s="241" t="s">
        <v>988</v>
      </c>
      <c r="C721" s="378" t="s">
        <v>844</v>
      </c>
      <c r="D721" s="244">
        <v>43861</v>
      </c>
      <c r="E721" s="244">
        <v>44561</v>
      </c>
      <c r="F721" s="379">
        <f t="shared" si="14"/>
        <v>1000000</v>
      </c>
      <c r="G721" s="380">
        <v>1000000</v>
      </c>
      <c r="H721" s="381">
        <v>0</v>
      </c>
      <c r="I721" s="381">
        <v>0</v>
      </c>
      <c r="J721" s="382" t="s">
        <v>92</v>
      </c>
      <c r="K721" s="378" t="s">
        <v>30</v>
      </c>
      <c r="L721" s="65"/>
    </row>
    <row r="722" spans="1:12" s="66" customFormat="1" ht="12" customHeight="1">
      <c r="A722" s="377" t="s">
        <v>1451</v>
      </c>
      <c r="B722" s="241" t="s">
        <v>987</v>
      </c>
      <c r="C722" s="378" t="s">
        <v>844</v>
      </c>
      <c r="D722" s="244">
        <v>44448</v>
      </c>
      <c r="E722" s="244">
        <v>44561</v>
      </c>
      <c r="F722" s="379">
        <f t="shared" si="14"/>
        <v>500000</v>
      </c>
      <c r="G722" s="380">
        <v>500000</v>
      </c>
      <c r="H722" s="381">
        <v>0</v>
      </c>
      <c r="I722" s="381">
        <v>0</v>
      </c>
      <c r="J722" s="382" t="s">
        <v>92</v>
      </c>
      <c r="K722" s="378" t="s">
        <v>30</v>
      </c>
      <c r="L722" s="65"/>
    </row>
    <row r="723" spans="1:12" s="66" customFormat="1" ht="12" customHeight="1">
      <c r="A723" s="377" t="s">
        <v>1452</v>
      </c>
      <c r="B723" s="241" t="s">
        <v>986</v>
      </c>
      <c r="C723" s="378" t="s">
        <v>844</v>
      </c>
      <c r="D723" s="244">
        <v>44442</v>
      </c>
      <c r="E723" s="244">
        <v>44561</v>
      </c>
      <c r="F723" s="379">
        <f t="shared" si="14"/>
        <v>500000</v>
      </c>
      <c r="G723" s="380">
        <v>500000</v>
      </c>
      <c r="H723" s="381">
        <v>0</v>
      </c>
      <c r="I723" s="381">
        <v>0</v>
      </c>
      <c r="J723" s="382" t="s">
        <v>92</v>
      </c>
      <c r="K723" s="378" t="s">
        <v>30</v>
      </c>
      <c r="L723" s="65"/>
    </row>
    <row r="724" spans="1:12" s="66" customFormat="1" ht="12" customHeight="1">
      <c r="A724" s="377" t="s">
        <v>1453</v>
      </c>
      <c r="B724" s="241" t="s">
        <v>855</v>
      </c>
      <c r="C724" s="378" t="s">
        <v>844</v>
      </c>
      <c r="D724" s="244">
        <v>44426</v>
      </c>
      <c r="E724" s="244">
        <v>44561</v>
      </c>
      <c r="F724" s="379">
        <f t="shared" si="14"/>
        <v>450000</v>
      </c>
      <c r="G724" s="380">
        <v>450000</v>
      </c>
      <c r="H724" s="381">
        <v>0</v>
      </c>
      <c r="I724" s="381">
        <v>0</v>
      </c>
      <c r="J724" s="382" t="s">
        <v>92</v>
      </c>
      <c r="K724" s="378" t="s">
        <v>30</v>
      </c>
      <c r="L724" s="65"/>
    </row>
    <row r="725" spans="1:12" s="66" customFormat="1" ht="12" customHeight="1">
      <c r="A725" s="377" t="s">
        <v>907</v>
      </c>
      <c r="B725" s="241" t="s">
        <v>908</v>
      </c>
      <c r="C725" s="378" t="s">
        <v>844</v>
      </c>
      <c r="D725" s="244">
        <v>43508</v>
      </c>
      <c r="E725" s="244">
        <v>44561</v>
      </c>
      <c r="F725" s="379">
        <f t="shared" si="14"/>
        <v>2025000</v>
      </c>
      <c r="G725" s="380">
        <v>2025000</v>
      </c>
      <c r="H725" s="381">
        <v>0</v>
      </c>
      <c r="I725" s="381">
        <v>0</v>
      </c>
      <c r="J725" s="382" t="s">
        <v>92</v>
      </c>
      <c r="K725" s="378" t="s">
        <v>30</v>
      </c>
      <c r="L725" s="65"/>
    </row>
    <row r="726" spans="1:12" s="66" customFormat="1" ht="12" customHeight="1">
      <c r="A726" s="377" t="s">
        <v>981</v>
      </c>
      <c r="B726" s="241" t="s">
        <v>982</v>
      </c>
      <c r="C726" s="378" t="s">
        <v>844</v>
      </c>
      <c r="D726" s="244">
        <v>44404</v>
      </c>
      <c r="E726" s="244">
        <v>44561</v>
      </c>
      <c r="F726" s="379">
        <f t="shared" si="14"/>
        <v>450000</v>
      </c>
      <c r="G726" s="380">
        <v>450000</v>
      </c>
      <c r="H726" s="381">
        <v>0</v>
      </c>
      <c r="I726" s="381">
        <v>0</v>
      </c>
      <c r="J726" s="382" t="s">
        <v>92</v>
      </c>
      <c r="K726" s="378" t="s">
        <v>30</v>
      </c>
      <c r="L726" s="65"/>
    </row>
    <row r="727" spans="1:12" s="66" customFormat="1" ht="12" customHeight="1">
      <c r="A727" s="377" t="s">
        <v>879</v>
      </c>
      <c r="B727" s="241" t="s">
        <v>880</v>
      </c>
      <c r="C727" s="378" t="s">
        <v>844</v>
      </c>
      <c r="D727" s="244">
        <v>43764</v>
      </c>
      <c r="E727" s="244">
        <v>44561</v>
      </c>
      <c r="F727" s="379">
        <f t="shared" si="14"/>
        <v>450000</v>
      </c>
      <c r="G727" s="380">
        <v>450000</v>
      </c>
      <c r="H727" s="381">
        <v>0</v>
      </c>
      <c r="I727" s="381">
        <v>0</v>
      </c>
      <c r="J727" s="382" t="s">
        <v>92</v>
      </c>
      <c r="K727" s="378" t="s">
        <v>30</v>
      </c>
      <c r="L727" s="65"/>
    </row>
    <row r="728" spans="1:12" s="66" customFormat="1" ht="12" customHeight="1">
      <c r="A728" s="377" t="s">
        <v>972</v>
      </c>
      <c r="B728" s="241" t="s">
        <v>973</v>
      </c>
      <c r="C728" s="378" t="s">
        <v>844</v>
      </c>
      <c r="D728" s="244">
        <v>44306</v>
      </c>
      <c r="E728" s="244">
        <v>44561</v>
      </c>
      <c r="F728" s="379">
        <f t="shared" si="14"/>
        <v>450000</v>
      </c>
      <c r="G728" s="380">
        <v>450000</v>
      </c>
      <c r="H728" s="381">
        <v>0</v>
      </c>
      <c r="I728" s="381">
        <v>0</v>
      </c>
      <c r="J728" s="382" t="s">
        <v>92</v>
      </c>
      <c r="K728" s="378" t="s">
        <v>30</v>
      </c>
      <c r="L728" s="65"/>
    </row>
    <row r="729" spans="1:12" s="66" customFormat="1" ht="12" customHeight="1">
      <c r="A729" s="377" t="s">
        <v>1047</v>
      </c>
      <c r="B729" s="241" t="s">
        <v>1048</v>
      </c>
      <c r="C729" s="378" t="s">
        <v>844</v>
      </c>
      <c r="D729" s="244">
        <v>43857</v>
      </c>
      <c r="E729" s="244">
        <v>44561</v>
      </c>
      <c r="F729" s="379">
        <f t="shared" si="14"/>
        <v>449735</v>
      </c>
      <c r="G729" s="224">
        <v>0</v>
      </c>
      <c r="H729" s="246">
        <v>65</v>
      </c>
      <c r="I729" s="381">
        <v>0</v>
      </c>
      <c r="J729" s="382" t="s">
        <v>92</v>
      </c>
      <c r="K729" s="378" t="s">
        <v>30</v>
      </c>
      <c r="L729" s="65"/>
    </row>
    <row r="730" spans="1:12" s="66" customFormat="1" ht="12" customHeight="1">
      <c r="A730" s="377" t="s">
        <v>870</v>
      </c>
      <c r="B730" s="241" t="s">
        <v>871</v>
      </c>
      <c r="C730" s="378" t="s">
        <v>844</v>
      </c>
      <c r="D730" s="244">
        <v>44446</v>
      </c>
      <c r="E730" s="244">
        <v>44561</v>
      </c>
      <c r="F730" s="379">
        <f t="shared" si="14"/>
        <v>450000</v>
      </c>
      <c r="G730" s="380">
        <v>450000</v>
      </c>
      <c r="H730" s="381">
        <v>0</v>
      </c>
      <c r="I730" s="381">
        <v>0</v>
      </c>
      <c r="J730" s="382" t="s">
        <v>92</v>
      </c>
      <c r="K730" s="378" t="s">
        <v>30</v>
      </c>
      <c r="L730" s="65"/>
    </row>
    <row r="731" spans="1:12" s="66" customFormat="1" ht="12" customHeight="1">
      <c r="A731" s="377" t="s">
        <v>1040</v>
      </c>
      <c r="B731" s="241" t="s">
        <v>1041</v>
      </c>
      <c r="C731" s="378" t="s">
        <v>844</v>
      </c>
      <c r="D731" s="244">
        <v>43795</v>
      </c>
      <c r="E731" s="244">
        <v>44561</v>
      </c>
      <c r="F731" s="379">
        <f t="shared" si="14"/>
        <v>691900</v>
      </c>
      <c r="G731" s="224">
        <v>0</v>
      </c>
      <c r="H731" s="246">
        <v>100</v>
      </c>
      <c r="I731" s="381">
        <v>0</v>
      </c>
      <c r="J731" s="382" t="s">
        <v>92</v>
      </c>
      <c r="K731" s="378" t="s">
        <v>30</v>
      </c>
      <c r="L731" s="65"/>
    </row>
    <row r="732" spans="1:12" s="66" customFormat="1" ht="12" customHeight="1">
      <c r="A732" s="377" t="s">
        <v>863</v>
      </c>
      <c r="B732" s="241" t="s">
        <v>864</v>
      </c>
      <c r="C732" s="378" t="s">
        <v>844</v>
      </c>
      <c r="D732" s="244">
        <v>44425</v>
      </c>
      <c r="E732" s="244">
        <v>44561</v>
      </c>
      <c r="F732" s="379">
        <f t="shared" si="14"/>
        <v>450000</v>
      </c>
      <c r="G732" s="380">
        <v>450000</v>
      </c>
      <c r="H732" s="381">
        <v>0</v>
      </c>
      <c r="I732" s="381">
        <v>0</v>
      </c>
      <c r="J732" s="382" t="s">
        <v>92</v>
      </c>
      <c r="K732" s="378" t="s">
        <v>30</v>
      </c>
      <c r="L732" s="65"/>
    </row>
    <row r="733" spans="1:12" s="66" customFormat="1" ht="12" customHeight="1">
      <c r="A733" s="377" t="s">
        <v>884</v>
      </c>
      <c r="B733" s="241" t="s">
        <v>885</v>
      </c>
      <c r="C733" s="378" t="s">
        <v>844</v>
      </c>
      <c r="D733" s="244">
        <v>44307</v>
      </c>
      <c r="E733" s="244">
        <v>44561</v>
      </c>
      <c r="F733" s="379">
        <f t="shared" si="14"/>
        <v>450000</v>
      </c>
      <c r="G733" s="380">
        <v>450000</v>
      </c>
      <c r="H733" s="381">
        <v>0</v>
      </c>
      <c r="I733" s="381">
        <v>0</v>
      </c>
      <c r="J733" s="382" t="s">
        <v>92</v>
      </c>
      <c r="K733" s="378" t="s">
        <v>30</v>
      </c>
      <c r="L733" s="65"/>
    </row>
    <row r="734" spans="1:12" s="66" customFormat="1" ht="12" customHeight="1">
      <c r="A734" s="377" t="s">
        <v>1024</v>
      </c>
      <c r="B734" s="241" t="s">
        <v>1025</v>
      </c>
      <c r="C734" s="378" t="s">
        <v>844</v>
      </c>
      <c r="D734" s="244">
        <v>44418</v>
      </c>
      <c r="E734" s="244">
        <v>44561</v>
      </c>
      <c r="F734" s="379">
        <f t="shared" si="14"/>
        <v>6919000</v>
      </c>
      <c r="G734" s="224">
        <v>0</v>
      </c>
      <c r="H734" s="246">
        <v>1000</v>
      </c>
      <c r="I734" s="381">
        <v>0</v>
      </c>
      <c r="J734" s="382" t="s">
        <v>92</v>
      </c>
      <c r="K734" s="378" t="s">
        <v>30</v>
      </c>
      <c r="L734" s="65"/>
    </row>
    <row r="735" spans="1:12" s="66" customFormat="1" ht="12" customHeight="1">
      <c r="A735" s="377" t="s">
        <v>998</v>
      </c>
      <c r="B735" s="241" t="s">
        <v>999</v>
      </c>
      <c r="C735" s="378" t="s">
        <v>844</v>
      </c>
      <c r="D735" s="244">
        <v>44463</v>
      </c>
      <c r="E735" s="244">
        <v>44561</v>
      </c>
      <c r="F735" s="379">
        <f t="shared" si="14"/>
        <v>3459500</v>
      </c>
      <c r="G735" s="224">
        <v>0</v>
      </c>
      <c r="H735" s="246">
        <v>500</v>
      </c>
      <c r="I735" s="381">
        <v>0</v>
      </c>
      <c r="J735" s="382" t="s">
        <v>92</v>
      </c>
      <c r="K735" s="378" t="s">
        <v>30</v>
      </c>
      <c r="L735" s="65"/>
    </row>
    <row r="736" spans="1:12" s="66" customFormat="1" ht="12" customHeight="1">
      <c r="A736" s="377" t="s">
        <v>1017</v>
      </c>
      <c r="B736" s="241" t="s">
        <v>1018</v>
      </c>
      <c r="C736" s="378" t="s">
        <v>844</v>
      </c>
      <c r="D736" s="244">
        <v>44391</v>
      </c>
      <c r="E736" s="244">
        <v>44561</v>
      </c>
      <c r="F736" s="379">
        <f t="shared" si="14"/>
        <v>3459500</v>
      </c>
      <c r="G736" s="224">
        <v>0</v>
      </c>
      <c r="H736" s="246">
        <v>500</v>
      </c>
      <c r="I736" s="381">
        <v>0</v>
      </c>
      <c r="J736" s="382" t="s">
        <v>92</v>
      </c>
      <c r="K736" s="378" t="s">
        <v>30</v>
      </c>
      <c r="L736" s="65"/>
    </row>
    <row r="737" spans="1:12" s="66" customFormat="1" ht="12" customHeight="1">
      <c r="A737" s="377" t="s">
        <v>1013</v>
      </c>
      <c r="B737" s="241" t="s">
        <v>1014</v>
      </c>
      <c r="C737" s="378" t="s">
        <v>844</v>
      </c>
      <c r="D737" s="244">
        <v>44390</v>
      </c>
      <c r="E737" s="244">
        <v>44561</v>
      </c>
      <c r="F737" s="379">
        <f t="shared" si="14"/>
        <v>3459500</v>
      </c>
      <c r="G737" s="224">
        <v>0</v>
      </c>
      <c r="H737" s="246">
        <v>500</v>
      </c>
      <c r="I737" s="381">
        <v>0</v>
      </c>
      <c r="J737" s="382" t="s">
        <v>92</v>
      </c>
      <c r="K737" s="378" t="s">
        <v>30</v>
      </c>
      <c r="L737" s="65"/>
    </row>
    <row r="738" spans="1:12" s="66" customFormat="1" ht="12" customHeight="1">
      <c r="A738" s="377" t="s">
        <v>1021</v>
      </c>
      <c r="B738" s="241" t="s">
        <v>1020</v>
      </c>
      <c r="C738" s="378" t="s">
        <v>844</v>
      </c>
      <c r="D738" s="244">
        <v>43738</v>
      </c>
      <c r="E738" s="244">
        <v>44561</v>
      </c>
      <c r="F738" s="379">
        <f t="shared" si="14"/>
        <v>3459500</v>
      </c>
      <c r="G738" s="224">
        <v>0</v>
      </c>
      <c r="H738" s="246">
        <v>500</v>
      </c>
      <c r="I738" s="381">
        <v>0</v>
      </c>
      <c r="J738" s="382" t="s">
        <v>92</v>
      </c>
      <c r="K738" s="378" t="s">
        <v>30</v>
      </c>
      <c r="L738" s="65"/>
    </row>
    <row r="739" spans="1:12" s="66" customFormat="1" ht="12" customHeight="1">
      <c r="A739" s="377" t="s">
        <v>1003</v>
      </c>
      <c r="B739" s="241" t="s">
        <v>1002</v>
      </c>
      <c r="C739" s="378" t="s">
        <v>844</v>
      </c>
      <c r="D739" s="244">
        <v>43281</v>
      </c>
      <c r="E739" s="244">
        <v>44561</v>
      </c>
      <c r="F739" s="379">
        <f t="shared" si="14"/>
        <v>10378500</v>
      </c>
      <c r="G739" s="224">
        <v>0</v>
      </c>
      <c r="H739" s="246">
        <v>1500</v>
      </c>
      <c r="I739" s="381">
        <v>0</v>
      </c>
      <c r="J739" s="382" t="s">
        <v>92</v>
      </c>
      <c r="K739" s="378" t="s">
        <v>30</v>
      </c>
      <c r="L739" s="65"/>
    </row>
    <row r="740" spans="1:12" s="66" customFormat="1" ht="12" customHeight="1">
      <c r="A740" s="377" t="s">
        <v>1004</v>
      </c>
      <c r="B740" s="241" t="s">
        <v>1005</v>
      </c>
      <c r="C740" s="378" t="s">
        <v>844</v>
      </c>
      <c r="D740" s="244">
        <v>44068</v>
      </c>
      <c r="E740" s="244">
        <v>44561</v>
      </c>
      <c r="F740" s="379">
        <f t="shared" si="14"/>
        <v>13838000</v>
      </c>
      <c r="G740" s="224">
        <v>0</v>
      </c>
      <c r="H740" s="246">
        <v>2000</v>
      </c>
      <c r="I740" s="381">
        <v>0</v>
      </c>
      <c r="J740" s="382" t="s">
        <v>92</v>
      </c>
      <c r="K740" s="378" t="s">
        <v>30</v>
      </c>
      <c r="L740" s="65"/>
    </row>
    <row r="741" spans="1:12" s="66" customFormat="1" ht="12" customHeight="1">
      <c r="A741" s="377" t="s">
        <v>1022</v>
      </c>
      <c r="B741" s="241" t="s">
        <v>1023</v>
      </c>
      <c r="C741" s="378" t="s">
        <v>844</v>
      </c>
      <c r="D741" s="244">
        <v>43977</v>
      </c>
      <c r="E741" s="244">
        <v>44561</v>
      </c>
      <c r="F741" s="379">
        <f t="shared" ref="F741:F772" si="15">+G741+H741*$C$4</f>
        <v>6919000</v>
      </c>
      <c r="G741" s="224">
        <v>0</v>
      </c>
      <c r="H741" s="246">
        <v>1000</v>
      </c>
      <c r="I741" s="381">
        <v>0</v>
      </c>
      <c r="J741" s="382" t="s">
        <v>92</v>
      </c>
      <c r="K741" s="378" t="s">
        <v>30</v>
      </c>
      <c r="L741" s="65"/>
    </row>
    <row r="742" spans="1:12" s="66" customFormat="1" ht="12" customHeight="1">
      <c r="A742" s="377" t="s">
        <v>1019</v>
      </c>
      <c r="B742" s="241" t="s">
        <v>1020</v>
      </c>
      <c r="C742" s="378" t="s">
        <v>844</v>
      </c>
      <c r="D742" s="244">
        <v>44264</v>
      </c>
      <c r="E742" s="244">
        <v>44561</v>
      </c>
      <c r="F742" s="379">
        <f t="shared" si="15"/>
        <v>3459500</v>
      </c>
      <c r="G742" s="224">
        <v>0</v>
      </c>
      <c r="H742" s="246">
        <v>500</v>
      </c>
      <c r="I742" s="381">
        <v>0</v>
      </c>
      <c r="J742" s="382" t="s">
        <v>92</v>
      </c>
      <c r="K742" s="378" t="s">
        <v>30</v>
      </c>
      <c r="L742" s="65"/>
    </row>
    <row r="743" spans="1:12" s="66" customFormat="1" ht="12" customHeight="1">
      <c r="A743" s="377" t="s">
        <v>1001</v>
      </c>
      <c r="B743" s="241" t="s">
        <v>1002</v>
      </c>
      <c r="C743" s="378" t="s">
        <v>844</v>
      </c>
      <c r="D743" s="244">
        <v>44404</v>
      </c>
      <c r="E743" s="244">
        <v>44561</v>
      </c>
      <c r="F743" s="379">
        <f t="shared" si="15"/>
        <v>2373839.71</v>
      </c>
      <c r="G743" s="224">
        <v>0</v>
      </c>
      <c r="H743" s="246">
        <v>343.09</v>
      </c>
      <c r="I743" s="381">
        <v>0</v>
      </c>
      <c r="J743" s="382" t="s">
        <v>92</v>
      </c>
      <c r="K743" s="378" t="s">
        <v>30</v>
      </c>
      <c r="L743" s="65"/>
    </row>
    <row r="744" spans="1:12" s="66" customFormat="1" ht="12" customHeight="1">
      <c r="A744" s="377" t="s">
        <v>1006</v>
      </c>
      <c r="B744" s="241" t="s">
        <v>1005</v>
      </c>
      <c r="C744" s="378" t="s">
        <v>844</v>
      </c>
      <c r="D744" s="244">
        <v>44257</v>
      </c>
      <c r="E744" s="244">
        <v>44561</v>
      </c>
      <c r="F744" s="379">
        <f t="shared" si="15"/>
        <v>1868268.38</v>
      </c>
      <c r="G744" s="224">
        <v>0</v>
      </c>
      <c r="H744" s="246">
        <v>270.02</v>
      </c>
      <c r="I744" s="381">
        <v>0</v>
      </c>
      <c r="J744" s="382" t="s">
        <v>92</v>
      </c>
      <c r="K744" s="378" t="s">
        <v>30</v>
      </c>
      <c r="L744" s="65"/>
    </row>
    <row r="745" spans="1:12" s="66" customFormat="1" ht="12" customHeight="1">
      <c r="A745" s="377" t="s">
        <v>1009</v>
      </c>
      <c r="B745" s="241" t="s">
        <v>1010</v>
      </c>
      <c r="C745" s="378" t="s">
        <v>844</v>
      </c>
      <c r="D745" s="244">
        <v>43738</v>
      </c>
      <c r="E745" s="244">
        <v>44561</v>
      </c>
      <c r="F745" s="379">
        <f t="shared" si="15"/>
        <v>2257462.13</v>
      </c>
      <c r="G745" s="224">
        <v>0</v>
      </c>
      <c r="H745" s="246">
        <v>326.27</v>
      </c>
      <c r="I745" s="381">
        <v>0</v>
      </c>
      <c r="J745" s="382" t="s">
        <v>92</v>
      </c>
      <c r="K745" s="378" t="s">
        <v>30</v>
      </c>
      <c r="L745" s="65"/>
    </row>
    <row r="746" spans="1:12" s="66" customFormat="1" ht="12" customHeight="1">
      <c r="A746" s="377" t="s">
        <v>1032</v>
      </c>
      <c r="B746" s="241" t="s">
        <v>1033</v>
      </c>
      <c r="C746" s="378" t="s">
        <v>844</v>
      </c>
      <c r="D746" s="244">
        <v>43426</v>
      </c>
      <c r="E746" s="244">
        <v>44561</v>
      </c>
      <c r="F746" s="379">
        <f t="shared" si="15"/>
        <v>6919000</v>
      </c>
      <c r="G746" s="224">
        <v>0</v>
      </c>
      <c r="H746" s="246">
        <v>1000</v>
      </c>
      <c r="I746" s="381">
        <v>0</v>
      </c>
      <c r="J746" s="382" t="s">
        <v>92</v>
      </c>
      <c r="K746" s="378" t="s">
        <v>30</v>
      </c>
      <c r="L746" s="65"/>
    </row>
    <row r="747" spans="1:12" s="66" customFormat="1" ht="12" customHeight="1">
      <c r="A747" s="377" t="s">
        <v>1454</v>
      </c>
      <c r="B747" s="241" t="s">
        <v>887</v>
      </c>
      <c r="C747" s="378" t="s">
        <v>844</v>
      </c>
      <c r="D747" s="244">
        <v>44448</v>
      </c>
      <c r="E747" s="244">
        <v>44561</v>
      </c>
      <c r="F747" s="379">
        <f t="shared" si="15"/>
        <v>2500000</v>
      </c>
      <c r="G747" s="380">
        <v>2500000</v>
      </c>
      <c r="H747" s="381">
        <v>0</v>
      </c>
      <c r="I747" s="381">
        <v>0</v>
      </c>
      <c r="J747" s="382" t="s">
        <v>92</v>
      </c>
      <c r="K747" s="378" t="s">
        <v>30</v>
      </c>
      <c r="L747" s="65"/>
    </row>
    <row r="748" spans="1:12" s="66" customFormat="1" ht="12" customHeight="1">
      <c r="A748" s="377" t="s">
        <v>1455</v>
      </c>
      <c r="B748" s="241" t="s">
        <v>889</v>
      </c>
      <c r="C748" s="378" t="s">
        <v>844</v>
      </c>
      <c r="D748" s="244">
        <v>44186</v>
      </c>
      <c r="E748" s="244">
        <v>44561</v>
      </c>
      <c r="F748" s="379">
        <f t="shared" si="15"/>
        <v>2100000</v>
      </c>
      <c r="G748" s="380">
        <v>2100000</v>
      </c>
      <c r="H748" s="381">
        <v>0</v>
      </c>
      <c r="I748" s="381">
        <v>0</v>
      </c>
      <c r="J748" s="382" t="s">
        <v>92</v>
      </c>
      <c r="K748" s="378" t="s">
        <v>30</v>
      </c>
      <c r="L748" s="65"/>
    </row>
    <row r="749" spans="1:12" s="66" customFormat="1" ht="12" customHeight="1">
      <c r="A749" s="377" t="s">
        <v>1456</v>
      </c>
      <c r="B749" s="241" t="s">
        <v>914</v>
      </c>
      <c r="C749" s="378" t="s">
        <v>844</v>
      </c>
      <c r="D749" s="244">
        <v>44447</v>
      </c>
      <c r="E749" s="244">
        <v>44561</v>
      </c>
      <c r="F749" s="379">
        <f t="shared" si="15"/>
        <v>3000000</v>
      </c>
      <c r="G749" s="380">
        <v>3000000</v>
      </c>
      <c r="H749" s="381">
        <v>0</v>
      </c>
      <c r="I749" s="381">
        <v>0</v>
      </c>
      <c r="J749" s="382" t="s">
        <v>92</v>
      </c>
      <c r="K749" s="378" t="s">
        <v>30</v>
      </c>
      <c r="L749" s="65"/>
    </row>
    <row r="750" spans="1:12" s="66" customFormat="1" ht="12" customHeight="1">
      <c r="A750" s="377" t="s">
        <v>1457</v>
      </c>
      <c r="B750" s="241" t="s">
        <v>916</v>
      </c>
      <c r="C750" s="378" t="s">
        <v>844</v>
      </c>
      <c r="D750" s="244">
        <v>44253</v>
      </c>
      <c r="E750" s="244">
        <v>44561</v>
      </c>
      <c r="F750" s="379">
        <f t="shared" si="15"/>
        <v>450000</v>
      </c>
      <c r="G750" s="380">
        <v>450000</v>
      </c>
      <c r="H750" s="381">
        <v>0</v>
      </c>
      <c r="I750" s="381">
        <v>0</v>
      </c>
      <c r="J750" s="382" t="s">
        <v>92</v>
      </c>
      <c r="K750" s="378" t="s">
        <v>30</v>
      </c>
      <c r="L750" s="65"/>
    </row>
    <row r="751" spans="1:12" s="66" customFormat="1" ht="12" customHeight="1">
      <c r="A751" s="377" t="s">
        <v>1458</v>
      </c>
      <c r="B751" s="241" t="s">
        <v>866</v>
      </c>
      <c r="C751" s="378" t="s">
        <v>844</v>
      </c>
      <c r="D751" s="244">
        <v>44074</v>
      </c>
      <c r="E751" s="244">
        <v>44561</v>
      </c>
      <c r="F751" s="379">
        <f t="shared" si="15"/>
        <v>770000</v>
      </c>
      <c r="G751" s="380">
        <v>770000</v>
      </c>
      <c r="H751" s="381">
        <v>0</v>
      </c>
      <c r="I751" s="381">
        <v>0</v>
      </c>
      <c r="J751" s="382" t="s">
        <v>92</v>
      </c>
      <c r="K751" s="378" t="s">
        <v>30</v>
      </c>
      <c r="L751" s="65"/>
    </row>
    <row r="752" spans="1:12" s="66" customFormat="1" ht="12" customHeight="1">
      <c r="A752" s="377" t="s">
        <v>1459</v>
      </c>
      <c r="B752" s="241" t="s">
        <v>946</v>
      </c>
      <c r="C752" s="378" t="s">
        <v>844</v>
      </c>
      <c r="D752" s="244">
        <v>44074</v>
      </c>
      <c r="E752" s="244">
        <v>44561</v>
      </c>
      <c r="F752" s="379">
        <f t="shared" si="15"/>
        <v>1000000</v>
      </c>
      <c r="G752" s="380">
        <v>1000000</v>
      </c>
      <c r="H752" s="381">
        <v>0</v>
      </c>
      <c r="I752" s="381">
        <v>0</v>
      </c>
      <c r="J752" s="382" t="s">
        <v>92</v>
      </c>
      <c r="K752" s="378" t="s">
        <v>30</v>
      </c>
      <c r="L752" s="65"/>
    </row>
    <row r="753" spans="1:12" s="66" customFormat="1" ht="12" customHeight="1">
      <c r="A753" s="377" t="s">
        <v>1460</v>
      </c>
      <c r="B753" s="241" t="s">
        <v>867</v>
      </c>
      <c r="C753" s="378" t="s">
        <v>844</v>
      </c>
      <c r="D753" s="244">
        <v>44410</v>
      </c>
      <c r="E753" s="244">
        <v>44561</v>
      </c>
      <c r="F753" s="379">
        <f t="shared" si="15"/>
        <v>103282</v>
      </c>
      <c r="G753" s="380">
        <v>103282</v>
      </c>
      <c r="H753" s="381">
        <v>0</v>
      </c>
      <c r="I753" s="381">
        <v>0</v>
      </c>
      <c r="J753" s="382" t="s">
        <v>92</v>
      </c>
      <c r="K753" s="378" t="s">
        <v>30</v>
      </c>
      <c r="L753" s="65"/>
    </row>
    <row r="754" spans="1:12" s="66" customFormat="1" ht="12" customHeight="1">
      <c r="A754" s="377" t="s">
        <v>1461</v>
      </c>
      <c r="B754" s="241" t="s">
        <v>912</v>
      </c>
      <c r="C754" s="378" t="s">
        <v>844</v>
      </c>
      <c r="D754" s="244">
        <v>43732</v>
      </c>
      <c r="E754" s="244">
        <v>44561</v>
      </c>
      <c r="F754" s="379">
        <f t="shared" si="15"/>
        <v>3400000</v>
      </c>
      <c r="G754" s="380">
        <v>3400000</v>
      </c>
      <c r="H754" s="381">
        <v>0</v>
      </c>
      <c r="I754" s="381">
        <v>0</v>
      </c>
      <c r="J754" s="382" t="s">
        <v>92</v>
      </c>
      <c r="K754" s="378" t="s">
        <v>30</v>
      </c>
      <c r="L754" s="65"/>
    </row>
    <row r="755" spans="1:12" s="66" customFormat="1" ht="12" customHeight="1">
      <c r="A755" s="377" t="s">
        <v>1462</v>
      </c>
      <c r="B755" s="241" t="s">
        <v>902</v>
      </c>
      <c r="C755" s="378" t="s">
        <v>844</v>
      </c>
      <c r="D755" s="244">
        <v>44245</v>
      </c>
      <c r="E755" s="244">
        <v>44561</v>
      </c>
      <c r="F755" s="379">
        <f t="shared" si="15"/>
        <v>2000000</v>
      </c>
      <c r="G755" s="380">
        <v>2000000</v>
      </c>
      <c r="H755" s="381">
        <v>0</v>
      </c>
      <c r="I755" s="381">
        <v>0</v>
      </c>
      <c r="J755" s="382" t="s">
        <v>92</v>
      </c>
      <c r="K755" s="378" t="s">
        <v>30</v>
      </c>
      <c r="L755" s="65"/>
    </row>
    <row r="756" spans="1:12" s="66" customFormat="1" ht="12" customHeight="1">
      <c r="A756" s="377" t="s">
        <v>1463</v>
      </c>
      <c r="B756" s="241" t="s">
        <v>847</v>
      </c>
      <c r="C756" s="378" t="s">
        <v>844</v>
      </c>
      <c r="D756" s="244">
        <v>44182</v>
      </c>
      <c r="E756" s="244">
        <v>44561</v>
      </c>
      <c r="F756" s="379">
        <f t="shared" si="15"/>
        <v>1000000</v>
      </c>
      <c r="G756" s="380">
        <v>1000000</v>
      </c>
      <c r="H756" s="381">
        <v>0</v>
      </c>
      <c r="I756" s="381">
        <v>0</v>
      </c>
      <c r="J756" s="382" t="s">
        <v>92</v>
      </c>
      <c r="K756" s="378" t="s">
        <v>30</v>
      </c>
      <c r="L756" s="65"/>
    </row>
    <row r="757" spans="1:12" s="66" customFormat="1" ht="12" customHeight="1">
      <c r="A757" s="377" t="s">
        <v>1464</v>
      </c>
      <c r="B757" s="241" t="s">
        <v>922</v>
      </c>
      <c r="C757" s="378" t="s">
        <v>844</v>
      </c>
      <c r="D757" s="244">
        <v>44320</v>
      </c>
      <c r="E757" s="244">
        <v>44561</v>
      </c>
      <c r="F757" s="379">
        <f t="shared" si="15"/>
        <v>450000</v>
      </c>
      <c r="G757" s="380">
        <v>450000</v>
      </c>
      <c r="H757" s="381">
        <v>0</v>
      </c>
      <c r="I757" s="381">
        <v>0</v>
      </c>
      <c r="J757" s="382" t="s">
        <v>92</v>
      </c>
      <c r="K757" s="378" t="s">
        <v>30</v>
      </c>
      <c r="L757" s="65"/>
    </row>
    <row r="758" spans="1:12" s="66" customFormat="1" ht="12" customHeight="1">
      <c r="A758" s="377" t="s">
        <v>1465</v>
      </c>
      <c r="B758" s="241" t="s">
        <v>903</v>
      </c>
      <c r="C758" s="378" t="s">
        <v>844</v>
      </c>
      <c r="D758" s="244">
        <v>44307</v>
      </c>
      <c r="E758" s="244">
        <v>44561</v>
      </c>
      <c r="F758" s="379">
        <f t="shared" si="15"/>
        <v>2200000</v>
      </c>
      <c r="G758" s="380">
        <v>2200000</v>
      </c>
      <c r="H758" s="381">
        <v>0</v>
      </c>
      <c r="I758" s="381">
        <v>0</v>
      </c>
      <c r="J758" s="382" t="s">
        <v>92</v>
      </c>
      <c r="K758" s="378" t="s">
        <v>30</v>
      </c>
      <c r="L758" s="65"/>
    </row>
    <row r="759" spans="1:12" s="66" customFormat="1" ht="12" customHeight="1">
      <c r="A759" s="377" t="s">
        <v>1466</v>
      </c>
      <c r="B759" s="241" t="s">
        <v>904</v>
      </c>
      <c r="C759" s="378" t="s">
        <v>844</v>
      </c>
      <c r="D759" s="244">
        <v>44400</v>
      </c>
      <c r="E759" s="244">
        <v>44561</v>
      </c>
      <c r="F759" s="379">
        <f t="shared" si="15"/>
        <v>1000000</v>
      </c>
      <c r="G759" s="380">
        <v>1000000</v>
      </c>
      <c r="H759" s="381">
        <v>0</v>
      </c>
      <c r="I759" s="381">
        <v>0</v>
      </c>
      <c r="J759" s="382" t="s">
        <v>92</v>
      </c>
      <c r="K759" s="378" t="s">
        <v>30</v>
      </c>
      <c r="L759" s="65"/>
    </row>
    <row r="760" spans="1:12" s="66" customFormat="1" ht="12" customHeight="1">
      <c r="A760" s="377" t="s">
        <v>1467</v>
      </c>
      <c r="B760" s="241" t="s">
        <v>927</v>
      </c>
      <c r="C760" s="378" t="s">
        <v>844</v>
      </c>
      <c r="D760" s="244">
        <v>44099</v>
      </c>
      <c r="E760" s="244">
        <v>44561</v>
      </c>
      <c r="F760" s="379">
        <f t="shared" si="15"/>
        <v>1000000</v>
      </c>
      <c r="G760" s="380">
        <v>1000000</v>
      </c>
      <c r="H760" s="381">
        <v>0</v>
      </c>
      <c r="I760" s="381">
        <v>0</v>
      </c>
      <c r="J760" s="382" t="s">
        <v>92</v>
      </c>
      <c r="K760" s="378" t="s">
        <v>30</v>
      </c>
      <c r="L760" s="65"/>
    </row>
    <row r="761" spans="1:12" s="66" customFormat="1" ht="12" customHeight="1">
      <c r="A761" s="377" t="s">
        <v>1468</v>
      </c>
      <c r="B761" s="241" t="s">
        <v>901</v>
      </c>
      <c r="C761" s="378" t="s">
        <v>844</v>
      </c>
      <c r="D761" s="244">
        <v>44383</v>
      </c>
      <c r="E761" s="244">
        <v>44561</v>
      </c>
      <c r="F761" s="379">
        <f t="shared" si="15"/>
        <v>550000</v>
      </c>
      <c r="G761" s="380">
        <v>550000</v>
      </c>
      <c r="H761" s="381">
        <v>0</v>
      </c>
      <c r="I761" s="381">
        <v>0</v>
      </c>
      <c r="J761" s="382" t="s">
        <v>92</v>
      </c>
      <c r="K761" s="378" t="s">
        <v>30</v>
      </c>
      <c r="L761" s="65"/>
    </row>
    <row r="762" spans="1:12" s="66" customFormat="1" ht="12" customHeight="1">
      <c r="A762" s="377" t="s">
        <v>1469</v>
      </c>
      <c r="B762" s="241" t="s">
        <v>883</v>
      </c>
      <c r="C762" s="378" t="s">
        <v>844</v>
      </c>
      <c r="D762" s="244">
        <v>44335</v>
      </c>
      <c r="E762" s="244">
        <v>44561</v>
      </c>
      <c r="F762" s="379">
        <f t="shared" si="15"/>
        <v>1000000</v>
      </c>
      <c r="G762" s="380">
        <v>1000000</v>
      </c>
      <c r="H762" s="381">
        <v>0</v>
      </c>
      <c r="I762" s="381">
        <v>0</v>
      </c>
      <c r="J762" s="382" t="s">
        <v>92</v>
      </c>
      <c r="K762" s="378" t="s">
        <v>30</v>
      </c>
      <c r="L762" s="65"/>
    </row>
    <row r="763" spans="1:12" s="66" customFormat="1" ht="12" customHeight="1">
      <c r="A763" s="377" t="s">
        <v>1055</v>
      </c>
      <c r="B763" s="241" t="s">
        <v>1056</v>
      </c>
      <c r="C763" s="378" t="s">
        <v>844</v>
      </c>
      <c r="D763" s="244">
        <v>44223</v>
      </c>
      <c r="E763" s="244">
        <v>44561</v>
      </c>
      <c r="F763" s="379">
        <f t="shared" si="15"/>
        <v>7437925</v>
      </c>
      <c r="G763" s="224">
        <v>0</v>
      </c>
      <c r="H763" s="246">
        <v>1075</v>
      </c>
      <c r="I763" s="381">
        <v>0</v>
      </c>
      <c r="J763" s="382" t="s">
        <v>92</v>
      </c>
      <c r="K763" s="378" t="s">
        <v>30</v>
      </c>
      <c r="L763" s="65"/>
    </row>
    <row r="764" spans="1:12" s="66" customFormat="1" ht="12" customHeight="1">
      <c r="A764" s="377" t="s">
        <v>1036</v>
      </c>
      <c r="B764" s="241" t="s">
        <v>1037</v>
      </c>
      <c r="C764" s="378" t="s">
        <v>844</v>
      </c>
      <c r="D764" s="244">
        <v>44424</v>
      </c>
      <c r="E764" s="244">
        <v>44561</v>
      </c>
      <c r="F764" s="379">
        <f t="shared" si="15"/>
        <v>415140</v>
      </c>
      <c r="G764" s="224">
        <v>0</v>
      </c>
      <c r="H764" s="246">
        <v>60</v>
      </c>
      <c r="I764" s="381">
        <v>0</v>
      </c>
      <c r="J764" s="382" t="s">
        <v>92</v>
      </c>
      <c r="K764" s="378" t="s">
        <v>30</v>
      </c>
      <c r="L764" s="65"/>
    </row>
    <row r="765" spans="1:12" s="66" customFormat="1" ht="12" customHeight="1">
      <c r="A765" s="377" t="s">
        <v>1065</v>
      </c>
      <c r="B765" s="241" t="s">
        <v>1066</v>
      </c>
      <c r="C765" s="378" t="s">
        <v>844</v>
      </c>
      <c r="D765" s="244">
        <v>44062</v>
      </c>
      <c r="E765" s="244">
        <v>44561</v>
      </c>
      <c r="F765" s="379">
        <f t="shared" si="15"/>
        <v>683597.2</v>
      </c>
      <c r="G765" s="224">
        <v>0</v>
      </c>
      <c r="H765" s="246">
        <v>98.8</v>
      </c>
      <c r="I765" s="381">
        <v>0</v>
      </c>
      <c r="J765" s="382" t="s">
        <v>92</v>
      </c>
      <c r="K765" s="378" t="s">
        <v>30</v>
      </c>
      <c r="L765" s="65"/>
    </row>
    <row r="766" spans="1:12" s="66" customFormat="1" ht="12" customHeight="1">
      <c r="A766" s="377" t="s">
        <v>1057</v>
      </c>
      <c r="B766" s="241" t="s">
        <v>1058</v>
      </c>
      <c r="C766" s="378" t="s">
        <v>844</v>
      </c>
      <c r="D766" s="244">
        <v>44442</v>
      </c>
      <c r="E766" s="244">
        <v>44561</v>
      </c>
      <c r="F766" s="379">
        <f t="shared" si="15"/>
        <v>3459500</v>
      </c>
      <c r="G766" s="224">
        <v>0</v>
      </c>
      <c r="H766" s="246">
        <v>500</v>
      </c>
      <c r="I766" s="381">
        <v>0</v>
      </c>
      <c r="J766" s="382" t="s">
        <v>92</v>
      </c>
      <c r="K766" s="378" t="s">
        <v>30</v>
      </c>
      <c r="L766" s="65"/>
    </row>
    <row r="767" spans="1:12" s="66" customFormat="1" ht="12" customHeight="1">
      <c r="A767" s="377" t="s">
        <v>1007</v>
      </c>
      <c r="B767" s="241" t="s">
        <v>1008</v>
      </c>
      <c r="C767" s="378" t="s">
        <v>844</v>
      </c>
      <c r="D767" s="244">
        <v>43875</v>
      </c>
      <c r="E767" s="244">
        <v>44561</v>
      </c>
      <c r="F767" s="379">
        <f t="shared" si="15"/>
        <v>332112</v>
      </c>
      <c r="G767" s="224">
        <v>0</v>
      </c>
      <c r="H767" s="246">
        <v>48</v>
      </c>
      <c r="I767" s="381">
        <v>0</v>
      </c>
      <c r="J767" s="382" t="s">
        <v>92</v>
      </c>
      <c r="K767" s="378" t="s">
        <v>30</v>
      </c>
      <c r="L767" s="65"/>
    </row>
    <row r="768" spans="1:12" s="66" customFormat="1" ht="12" customHeight="1">
      <c r="A768" s="377" t="s">
        <v>1470</v>
      </c>
      <c r="B768" s="241" t="s">
        <v>934</v>
      </c>
      <c r="C768" s="378" t="s">
        <v>844</v>
      </c>
      <c r="D768" s="244">
        <v>43880</v>
      </c>
      <c r="E768" s="244">
        <v>44561</v>
      </c>
      <c r="F768" s="379">
        <f t="shared" si="15"/>
        <v>2070000</v>
      </c>
      <c r="G768" s="380">
        <v>2070000</v>
      </c>
      <c r="H768" s="381">
        <v>0</v>
      </c>
      <c r="I768" s="381">
        <v>0</v>
      </c>
      <c r="J768" s="382" t="s">
        <v>92</v>
      </c>
      <c r="K768" s="378" t="s">
        <v>30</v>
      </c>
      <c r="L768" s="65"/>
    </row>
    <row r="769" spans="1:12" s="66" customFormat="1" ht="12" customHeight="1">
      <c r="A769" s="377" t="s">
        <v>1471</v>
      </c>
      <c r="B769" s="241" t="s">
        <v>868</v>
      </c>
      <c r="C769" s="378" t="s">
        <v>844</v>
      </c>
      <c r="D769" s="244">
        <v>44253</v>
      </c>
      <c r="E769" s="244">
        <v>44561</v>
      </c>
      <c r="F769" s="379">
        <f t="shared" si="15"/>
        <v>3500000</v>
      </c>
      <c r="G769" s="380">
        <v>3500000</v>
      </c>
      <c r="H769" s="381">
        <v>0</v>
      </c>
      <c r="I769" s="381">
        <v>0</v>
      </c>
      <c r="J769" s="382" t="s">
        <v>92</v>
      </c>
      <c r="K769" s="378" t="s">
        <v>30</v>
      </c>
      <c r="L769" s="65"/>
    </row>
    <row r="770" spans="1:12" s="66" customFormat="1" ht="12" customHeight="1">
      <c r="A770" s="377" t="s">
        <v>1472</v>
      </c>
      <c r="B770" s="241" t="s">
        <v>985</v>
      </c>
      <c r="C770" s="378" t="s">
        <v>844</v>
      </c>
      <c r="D770" s="244">
        <v>43704</v>
      </c>
      <c r="E770" s="244">
        <v>44561</v>
      </c>
      <c r="F770" s="379">
        <f t="shared" si="15"/>
        <v>900000</v>
      </c>
      <c r="G770" s="380">
        <v>900000</v>
      </c>
      <c r="H770" s="381">
        <v>0</v>
      </c>
      <c r="I770" s="381">
        <v>0</v>
      </c>
      <c r="J770" s="382" t="s">
        <v>92</v>
      </c>
      <c r="K770" s="378" t="s">
        <v>30</v>
      </c>
      <c r="L770" s="65"/>
    </row>
    <row r="771" spans="1:12" s="66" customFormat="1" ht="12" customHeight="1">
      <c r="A771" s="377" t="s">
        <v>1473</v>
      </c>
      <c r="B771" s="241" t="s">
        <v>961</v>
      </c>
      <c r="C771" s="378" t="s">
        <v>844</v>
      </c>
      <c r="D771" s="244">
        <v>44468</v>
      </c>
      <c r="E771" s="244">
        <v>44561</v>
      </c>
      <c r="F771" s="379">
        <f t="shared" si="15"/>
        <v>500000</v>
      </c>
      <c r="G771" s="380">
        <v>500000</v>
      </c>
      <c r="H771" s="381">
        <v>0</v>
      </c>
      <c r="I771" s="381">
        <v>0</v>
      </c>
      <c r="J771" s="382" t="s">
        <v>92</v>
      </c>
      <c r="K771" s="378" t="s">
        <v>30</v>
      </c>
      <c r="L771" s="65"/>
    </row>
    <row r="772" spans="1:12" s="66" customFormat="1" ht="12" customHeight="1">
      <c r="A772" s="377" t="s">
        <v>1474</v>
      </c>
      <c r="B772" s="241" t="s">
        <v>921</v>
      </c>
      <c r="C772" s="378" t="s">
        <v>844</v>
      </c>
      <c r="D772" s="244">
        <v>44063</v>
      </c>
      <c r="E772" s="244">
        <v>44561</v>
      </c>
      <c r="F772" s="379">
        <f t="shared" si="15"/>
        <v>500000</v>
      </c>
      <c r="G772" s="380">
        <v>500000</v>
      </c>
      <c r="H772" s="381">
        <v>0</v>
      </c>
      <c r="I772" s="381">
        <v>0</v>
      </c>
      <c r="J772" s="382" t="s">
        <v>92</v>
      </c>
      <c r="K772" s="378" t="s">
        <v>30</v>
      </c>
      <c r="L772" s="65"/>
    </row>
    <row r="773" spans="1:12" s="66" customFormat="1" ht="12" customHeight="1">
      <c r="A773" s="377" t="s">
        <v>1475</v>
      </c>
      <c r="B773" s="241" t="s">
        <v>862</v>
      </c>
      <c r="C773" s="378" t="s">
        <v>844</v>
      </c>
      <c r="D773" s="244">
        <v>44398</v>
      </c>
      <c r="E773" s="244">
        <v>44561</v>
      </c>
      <c r="F773" s="379">
        <f t="shared" ref="F773:F804" si="16">+G773+H773*$C$4</f>
        <v>300000</v>
      </c>
      <c r="G773" s="380">
        <v>300000</v>
      </c>
      <c r="H773" s="381">
        <v>0</v>
      </c>
      <c r="I773" s="381">
        <v>0</v>
      </c>
      <c r="J773" s="382" t="s">
        <v>92</v>
      </c>
      <c r="K773" s="378" t="s">
        <v>30</v>
      </c>
      <c r="L773" s="65"/>
    </row>
    <row r="774" spans="1:12" s="66" customFormat="1" ht="12" customHeight="1">
      <c r="A774" s="377" t="s">
        <v>1476</v>
      </c>
      <c r="B774" s="241" t="s">
        <v>846</v>
      </c>
      <c r="C774" s="378" t="s">
        <v>844</v>
      </c>
      <c r="D774" s="244">
        <v>43721</v>
      </c>
      <c r="E774" s="244">
        <v>44561</v>
      </c>
      <c r="F774" s="379">
        <f t="shared" si="16"/>
        <v>4000000</v>
      </c>
      <c r="G774" s="380">
        <v>4000000</v>
      </c>
      <c r="H774" s="381">
        <v>0</v>
      </c>
      <c r="I774" s="381">
        <v>0</v>
      </c>
      <c r="J774" s="382" t="s">
        <v>92</v>
      </c>
      <c r="K774" s="378" t="s">
        <v>30</v>
      </c>
      <c r="L774" s="65"/>
    </row>
    <row r="775" spans="1:12" s="66" customFormat="1" ht="12" customHeight="1">
      <c r="A775" s="377" t="s">
        <v>1477</v>
      </c>
      <c r="B775" s="241" t="s">
        <v>860</v>
      </c>
      <c r="C775" s="378" t="s">
        <v>844</v>
      </c>
      <c r="D775" s="244">
        <v>44280</v>
      </c>
      <c r="E775" s="244">
        <v>44561</v>
      </c>
      <c r="F775" s="379">
        <f t="shared" si="16"/>
        <v>4000000</v>
      </c>
      <c r="G775" s="380">
        <v>4000000</v>
      </c>
      <c r="H775" s="381">
        <v>0</v>
      </c>
      <c r="I775" s="381">
        <v>0</v>
      </c>
      <c r="J775" s="382" t="s">
        <v>92</v>
      </c>
      <c r="K775" s="378" t="s">
        <v>30</v>
      </c>
      <c r="L775" s="65"/>
    </row>
    <row r="776" spans="1:12" s="66" customFormat="1" ht="12" customHeight="1">
      <c r="A776" s="377" t="s">
        <v>1478</v>
      </c>
      <c r="B776" s="241" t="s">
        <v>960</v>
      </c>
      <c r="C776" s="378" t="s">
        <v>844</v>
      </c>
      <c r="D776" s="244">
        <v>44448</v>
      </c>
      <c r="E776" s="244">
        <v>44561</v>
      </c>
      <c r="F776" s="379">
        <f t="shared" si="16"/>
        <v>450000</v>
      </c>
      <c r="G776" s="380">
        <v>450000</v>
      </c>
      <c r="H776" s="381">
        <v>0</v>
      </c>
      <c r="I776" s="381">
        <v>0</v>
      </c>
      <c r="J776" s="382" t="s">
        <v>92</v>
      </c>
      <c r="K776" s="378" t="s">
        <v>30</v>
      </c>
      <c r="L776" s="65"/>
    </row>
    <row r="777" spans="1:12" s="66" customFormat="1" ht="12" customHeight="1">
      <c r="A777" s="377" t="s">
        <v>1479</v>
      </c>
      <c r="B777" s="241" t="s">
        <v>955</v>
      </c>
      <c r="C777" s="378" t="s">
        <v>844</v>
      </c>
      <c r="D777" s="244">
        <v>44383</v>
      </c>
      <c r="E777" s="244">
        <v>44561</v>
      </c>
      <c r="F777" s="379">
        <f t="shared" si="16"/>
        <v>3500000</v>
      </c>
      <c r="G777" s="380">
        <v>3500000</v>
      </c>
      <c r="H777" s="381">
        <v>0</v>
      </c>
      <c r="I777" s="381">
        <v>0</v>
      </c>
      <c r="J777" s="382" t="s">
        <v>92</v>
      </c>
      <c r="K777" s="378" t="s">
        <v>30</v>
      </c>
      <c r="L777" s="65"/>
    </row>
    <row r="778" spans="1:12" s="66" customFormat="1" ht="12" customHeight="1">
      <c r="A778" s="377" t="s">
        <v>1480</v>
      </c>
      <c r="B778" s="241" t="s">
        <v>975</v>
      </c>
      <c r="C778" s="378" t="s">
        <v>844</v>
      </c>
      <c r="D778" s="244">
        <v>44365</v>
      </c>
      <c r="E778" s="244">
        <v>44561</v>
      </c>
      <c r="F778" s="379">
        <f t="shared" si="16"/>
        <v>5000000</v>
      </c>
      <c r="G778" s="380">
        <v>5000000</v>
      </c>
      <c r="H778" s="381">
        <v>0</v>
      </c>
      <c r="I778" s="381">
        <v>0</v>
      </c>
      <c r="J778" s="382" t="s">
        <v>92</v>
      </c>
      <c r="K778" s="378" t="s">
        <v>30</v>
      </c>
      <c r="L778" s="65"/>
    </row>
    <row r="779" spans="1:12" s="66" customFormat="1" ht="12" customHeight="1">
      <c r="A779" s="377" t="s">
        <v>1481</v>
      </c>
      <c r="B779" s="241" t="s">
        <v>861</v>
      </c>
      <c r="C779" s="378" t="s">
        <v>844</v>
      </c>
      <c r="D779" s="244">
        <v>44467</v>
      </c>
      <c r="E779" s="244">
        <v>44561</v>
      </c>
      <c r="F779" s="379">
        <f t="shared" si="16"/>
        <v>700000</v>
      </c>
      <c r="G779" s="380">
        <v>700000</v>
      </c>
      <c r="H779" s="381">
        <v>0</v>
      </c>
      <c r="I779" s="381">
        <v>0</v>
      </c>
      <c r="J779" s="382" t="s">
        <v>92</v>
      </c>
      <c r="K779" s="378" t="s">
        <v>30</v>
      </c>
      <c r="L779" s="65"/>
    </row>
    <row r="780" spans="1:12" s="66" customFormat="1" ht="12" customHeight="1">
      <c r="A780" s="377" t="s">
        <v>1482</v>
      </c>
      <c r="B780" s="241" t="s">
        <v>977</v>
      </c>
      <c r="C780" s="378" t="s">
        <v>844</v>
      </c>
      <c r="D780" s="244">
        <v>44097</v>
      </c>
      <c r="E780" s="244">
        <v>44561</v>
      </c>
      <c r="F780" s="379">
        <f t="shared" si="16"/>
        <v>300000</v>
      </c>
      <c r="G780" s="380">
        <v>300000</v>
      </c>
      <c r="H780" s="381">
        <v>0</v>
      </c>
      <c r="I780" s="381">
        <v>0</v>
      </c>
      <c r="J780" s="382" t="s">
        <v>92</v>
      </c>
      <c r="K780" s="378" t="s">
        <v>30</v>
      </c>
      <c r="L780" s="65"/>
    </row>
    <row r="781" spans="1:12" s="66" customFormat="1" ht="12" customHeight="1">
      <c r="A781" s="377" t="s">
        <v>1483</v>
      </c>
      <c r="B781" s="241" t="s">
        <v>851</v>
      </c>
      <c r="C781" s="378" t="s">
        <v>844</v>
      </c>
      <c r="D781" s="244">
        <v>44039</v>
      </c>
      <c r="E781" s="244">
        <v>44561</v>
      </c>
      <c r="F781" s="379">
        <f t="shared" si="16"/>
        <v>1000000</v>
      </c>
      <c r="G781" s="380">
        <v>1000000</v>
      </c>
      <c r="H781" s="381">
        <v>0</v>
      </c>
      <c r="I781" s="381">
        <v>0</v>
      </c>
      <c r="J781" s="382" t="s">
        <v>92</v>
      </c>
      <c r="K781" s="378" t="s">
        <v>30</v>
      </c>
      <c r="L781" s="65"/>
    </row>
    <row r="782" spans="1:12" s="66" customFormat="1" ht="12" customHeight="1">
      <c r="A782" s="377" t="s">
        <v>1484</v>
      </c>
      <c r="B782" s="241" t="s">
        <v>985</v>
      </c>
      <c r="C782" s="378" t="s">
        <v>844</v>
      </c>
      <c r="D782" s="244">
        <v>44280</v>
      </c>
      <c r="E782" s="244">
        <v>44561</v>
      </c>
      <c r="F782" s="379">
        <f t="shared" si="16"/>
        <v>450000</v>
      </c>
      <c r="G782" s="380">
        <v>450000</v>
      </c>
      <c r="H782" s="381">
        <v>0</v>
      </c>
      <c r="I782" s="381">
        <v>0</v>
      </c>
      <c r="J782" s="382" t="s">
        <v>92</v>
      </c>
      <c r="K782" s="378" t="s">
        <v>30</v>
      </c>
      <c r="L782" s="65"/>
    </row>
    <row r="783" spans="1:12" s="66" customFormat="1" ht="12" customHeight="1">
      <c r="A783" s="377" t="s">
        <v>1067</v>
      </c>
      <c r="B783" s="241" t="s">
        <v>1068</v>
      </c>
      <c r="C783" s="378" t="s">
        <v>844</v>
      </c>
      <c r="D783" s="244">
        <v>43746</v>
      </c>
      <c r="E783" s="244">
        <v>44561</v>
      </c>
      <c r="F783" s="379">
        <f t="shared" si="16"/>
        <v>4691082</v>
      </c>
      <c r="G783" s="224">
        <v>0</v>
      </c>
      <c r="H783" s="246">
        <v>678</v>
      </c>
      <c r="I783" s="381">
        <v>0</v>
      </c>
      <c r="J783" s="382" t="s">
        <v>92</v>
      </c>
      <c r="K783" s="378" t="s">
        <v>30</v>
      </c>
      <c r="L783" s="65"/>
    </row>
    <row r="784" spans="1:12" s="66" customFormat="1" ht="12" customHeight="1">
      <c r="A784" s="377" t="s">
        <v>1011</v>
      </c>
      <c r="B784" s="241" t="s">
        <v>1012</v>
      </c>
      <c r="C784" s="378" t="s">
        <v>844</v>
      </c>
      <c r="D784" s="244">
        <v>43899</v>
      </c>
      <c r="E784" s="244">
        <v>44561</v>
      </c>
      <c r="F784" s="379">
        <f t="shared" si="16"/>
        <v>4709555.7299999995</v>
      </c>
      <c r="G784" s="224">
        <v>0</v>
      </c>
      <c r="H784" s="246">
        <v>680.67</v>
      </c>
      <c r="I784" s="381">
        <v>0</v>
      </c>
      <c r="J784" s="382" t="s">
        <v>92</v>
      </c>
      <c r="K784" s="378" t="s">
        <v>30</v>
      </c>
      <c r="L784" s="65"/>
    </row>
    <row r="785" spans="1:12" s="66" customFormat="1" ht="12" customHeight="1">
      <c r="A785" s="377" t="s">
        <v>1061</v>
      </c>
      <c r="B785" s="241" t="s">
        <v>1062</v>
      </c>
      <c r="C785" s="378" t="s">
        <v>844</v>
      </c>
      <c r="D785" s="244">
        <v>44250</v>
      </c>
      <c r="E785" s="244">
        <v>44561</v>
      </c>
      <c r="F785" s="379">
        <f t="shared" si="16"/>
        <v>3459500</v>
      </c>
      <c r="G785" s="224">
        <v>0</v>
      </c>
      <c r="H785" s="246">
        <v>500</v>
      </c>
      <c r="I785" s="381">
        <v>0</v>
      </c>
      <c r="J785" s="382" t="s">
        <v>92</v>
      </c>
      <c r="K785" s="378" t="s">
        <v>30</v>
      </c>
      <c r="L785" s="65"/>
    </row>
    <row r="786" spans="1:12" s="66" customFormat="1" ht="12" customHeight="1">
      <c r="A786" s="377" t="s">
        <v>1070</v>
      </c>
      <c r="B786" s="241" t="s">
        <v>1071</v>
      </c>
      <c r="C786" s="378" t="s">
        <v>844</v>
      </c>
      <c r="D786" s="244">
        <v>44062</v>
      </c>
      <c r="E786" s="244">
        <v>44561</v>
      </c>
      <c r="F786" s="379">
        <f t="shared" si="16"/>
        <v>8302800</v>
      </c>
      <c r="G786" s="224">
        <v>0</v>
      </c>
      <c r="H786" s="246">
        <v>1200</v>
      </c>
      <c r="I786" s="381">
        <v>0</v>
      </c>
      <c r="J786" s="382" t="s">
        <v>92</v>
      </c>
      <c r="K786" s="378" t="s">
        <v>30</v>
      </c>
      <c r="L786" s="65"/>
    </row>
    <row r="787" spans="1:12" s="66" customFormat="1" ht="12" customHeight="1">
      <c r="A787" s="377" t="s">
        <v>1053</v>
      </c>
      <c r="B787" s="241" t="s">
        <v>1054</v>
      </c>
      <c r="C787" s="378" t="s">
        <v>844</v>
      </c>
      <c r="D787" s="244">
        <v>42952</v>
      </c>
      <c r="E787" s="244">
        <v>44561</v>
      </c>
      <c r="F787" s="379">
        <f t="shared" si="16"/>
        <v>4358970</v>
      </c>
      <c r="G787" s="224">
        <v>0</v>
      </c>
      <c r="H787" s="246">
        <v>630</v>
      </c>
      <c r="I787" s="381">
        <v>0</v>
      </c>
      <c r="J787" s="382" t="s">
        <v>92</v>
      </c>
      <c r="K787" s="378" t="s">
        <v>30</v>
      </c>
      <c r="L787" s="65"/>
    </row>
    <row r="788" spans="1:12" s="66" customFormat="1" ht="12" customHeight="1">
      <c r="A788" s="377" t="s">
        <v>1043</v>
      </c>
      <c r="B788" s="241" t="s">
        <v>1044</v>
      </c>
      <c r="C788" s="378" t="s">
        <v>844</v>
      </c>
      <c r="D788" s="244">
        <v>44407</v>
      </c>
      <c r="E788" s="244">
        <v>44561</v>
      </c>
      <c r="F788" s="379">
        <f t="shared" si="16"/>
        <v>2421650</v>
      </c>
      <c r="G788" s="224">
        <v>0</v>
      </c>
      <c r="H788" s="246">
        <v>350</v>
      </c>
      <c r="I788" s="381">
        <v>0</v>
      </c>
      <c r="J788" s="382" t="s">
        <v>92</v>
      </c>
      <c r="K788" s="378" t="s">
        <v>30</v>
      </c>
      <c r="L788" s="65"/>
    </row>
    <row r="789" spans="1:12" s="66" customFormat="1" ht="12" customHeight="1">
      <c r="A789" s="377" t="s">
        <v>1045</v>
      </c>
      <c r="B789" s="241" t="s">
        <v>1046</v>
      </c>
      <c r="C789" s="378" t="s">
        <v>844</v>
      </c>
      <c r="D789" s="244">
        <v>43580</v>
      </c>
      <c r="E789" s="244">
        <v>44561</v>
      </c>
      <c r="F789" s="379">
        <f t="shared" si="16"/>
        <v>741232.47</v>
      </c>
      <c r="G789" s="224">
        <v>0</v>
      </c>
      <c r="H789" s="246">
        <v>107.13</v>
      </c>
      <c r="I789" s="381">
        <v>0</v>
      </c>
      <c r="J789" s="382" t="s">
        <v>92</v>
      </c>
      <c r="K789" s="378" t="s">
        <v>30</v>
      </c>
      <c r="L789" s="65"/>
    </row>
    <row r="790" spans="1:12" s="66" customFormat="1" ht="12" customHeight="1">
      <c r="A790" s="377" t="s">
        <v>1063</v>
      </c>
      <c r="B790" s="241" t="s">
        <v>1064</v>
      </c>
      <c r="C790" s="378" t="s">
        <v>844</v>
      </c>
      <c r="D790" s="244">
        <v>44210</v>
      </c>
      <c r="E790" s="244">
        <v>44561</v>
      </c>
      <c r="F790" s="379">
        <f t="shared" si="16"/>
        <v>1538439.65</v>
      </c>
      <c r="G790" s="224">
        <v>0</v>
      </c>
      <c r="H790" s="246">
        <v>222.35</v>
      </c>
      <c r="I790" s="381">
        <v>0</v>
      </c>
      <c r="J790" s="382" t="s">
        <v>92</v>
      </c>
      <c r="K790" s="378" t="s">
        <v>30</v>
      </c>
      <c r="L790" s="65"/>
    </row>
    <row r="791" spans="1:12" s="66" customFormat="1" ht="12" customHeight="1">
      <c r="A791" s="377" t="s">
        <v>1034</v>
      </c>
      <c r="B791" s="241" t="s">
        <v>1035</v>
      </c>
      <c r="C791" s="378" t="s">
        <v>844</v>
      </c>
      <c r="D791" s="244">
        <v>44326</v>
      </c>
      <c r="E791" s="244">
        <v>44561</v>
      </c>
      <c r="F791" s="379">
        <f t="shared" si="16"/>
        <v>6919000</v>
      </c>
      <c r="G791" s="224">
        <v>0</v>
      </c>
      <c r="H791" s="246">
        <v>1000</v>
      </c>
      <c r="I791" s="381">
        <v>0</v>
      </c>
      <c r="J791" s="382" t="s">
        <v>92</v>
      </c>
      <c r="K791" s="378" t="s">
        <v>30</v>
      </c>
      <c r="L791" s="65"/>
    </row>
    <row r="792" spans="1:12" s="66" customFormat="1" ht="12" customHeight="1">
      <c r="A792" s="377" t="s">
        <v>1026</v>
      </c>
      <c r="B792" s="241" t="s">
        <v>1027</v>
      </c>
      <c r="C792" s="378" t="s">
        <v>844</v>
      </c>
      <c r="D792" s="244">
        <v>43371</v>
      </c>
      <c r="E792" s="244">
        <v>44561</v>
      </c>
      <c r="F792" s="379">
        <f t="shared" si="16"/>
        <v>9921846</v>
      </c>
      <c r="G792" s="224">
        <v>0</v>
      </c>
      <c r="H792" s="246">
        <v>1434</v>
      </c>
      <c r="I792" s="381">
        <v>0</v>
      </c>
      <c r="J792" s="382" t="s">
        <v>92</v>
      </c>
      <c r="K792" s="378" t="s">
        <v>30</v>
      </c>
      <c r="L792" s="65"/>
    </row>
    <row r="793" spans="1:12" s="66" customFormat="1" ht="12" customHeight="1">
      <c r="A793" s="377" t="s">
        <v>1015</v>
      </c>
      <c r="B793" s="241" t="s">
        <v>1016</v>
      </c>
      <c r="C793" s="378" t="s">
        <v>844</v>
      </c>
      <c r="D793" s="244">
        <v>43852</v>
      </c>
      <c r="E793" s="244">
        <v>44561</v>
      </c>
      <c r="F793" s="379">
        <f t="shared" si="16"/>
        <v>5176657.42</v>
      </c>
      <c r="G793" s="224">
        <v>0</v>
      </c>
      <c r="H793" s="246">
        <v>748.18</v>
      </c>
      <c r="I793" s="381">
        <v>0</v>
      </c>
      <c r="J793" s="382" t="s">
        <v>92</v>
      </c>
      <c r="K793" s="378" t="s">
        <v>30</v>
      </c>
      <c r="L793" s="65"/>
    </row>
    <row r="794" spans="1:12" s="66" customFormat="1" ht="12" customHeight="1">
      <c r="A794" s="377" t="s">
        <v>1069</v>
      </c>
      <c r="B794" s="241" t="s">
        <v>1068</v>
      </c>
      <c r="C794" s="378" t="s">
        <v>844</v>
      </c>
      <c r="D794" s="244">
        <v>44260</v>
      </c>
      <c r="E794" s="244">
        <v>44561</v>
      </c>
      <c r="F794" s="379">
        <f t="shared" si="16"/>
        <v>4518107</v>
      </c>
      <c r="G794" s="224">
        <v>0</v>
      </c>
      <c r="H794" s="246">
        <v>653</v>
      </c>
      <c r="I794" s="381">
        <v>0</v>
      </c>
      <c r="J794" s="382" t="s">
        <v>92</v>
      </c>
      <c r="K794" s="378" t="s">
        <v>30</v>
      </c>
      <c r="L794" s="65"/>
    </row>
    <row r="795" spans="1:12" s="66" customFormat="1" ht="12" customHeight="1">
      <c r="A795" s="377" t="s">
        <v>1028</v>
      </c>
      <c r="B795" s="241" t="s">
        <v>1029</v>
      </c>
      <c r="C795" s="378" t="s">
        <v>844</v>
      </c>
      <c r="D795" s="244">
        <v>42807</v>
      </c>
      <c r="E795" s="244">
        <v>44561</v>
      </c>
      <c r="F795" s="379">
        <f t="shared" si="16"/>
        <v>3459500</v>
      </c>
      <c r="G795" s="224">
        <v>0</v>
      </c>
      <c r="H795" s="246">
        <v>500</v>
      </c>
      <c r="I795" s="381">
        <v>0</v>
      </c>
      <c r="J795" s="382" t="s">
        <v>92</v>
      </c>
      <c r="K795" s="378" t="s">
        <v>30</v>
      </c>
      <c r="L795" s="65"/>
    </row>
    <row r="796" spans="1:12" s="66" customFormat="1" ht="12" customHeight="1">
      <c r="A796" s="377" t="s">
        <v>996</v>
      </c>
      <c r="B796" s="241" t="s">
        <v>997</v>
      </c>
      <c r="C796" s="378" t="s">
        <v>844</v>
      </c>
      <c r="D796" s="244">
        <v>44446</v>
      </c>
      <c r="E796" s="244">
        <v>44561</v>
      </c>
      <c r="F796" s="379">
        <f t="shared" si="16"/>
        <v>3189659</v>
      </c>
      <c r="G796" s="224">
        <v>0</v>
      </c>
      <c r="H796" s="246">
        <v>461</v>
      </c>
      <c r="I796" s="381">
        <v>0</v>
      </c>
      <c r="J796" s="382" t="s">
        <v>92</v>
      </c>
      <c r="K796" s="378" t="s">
        <v>30</v>
      </c>
      <c r="L796" s="65"/>
    </row>
    <row r="797" spans="1:12" s="66" customFormat="1" ht="12" customHeight="1">
      <c r="A797" s="377" t="s">
        <v>1038</v>
      </c>
      <c r="B797" s="241" t="s">
        <v>1039</v>
      </c>
      <c r="C797" s="378" t="s">
        <v>844</v>
      </c>
      <c r="D797" s="244">
        <v>43396</v>
      </c>
      <c r="E797" s="244">
        <v>44561</v>
      </c>
      <c r="F797" s="379">
        <f t="shared" si="16"/>
        <v>11762300</v>
      </c>
      <c r="G797" s="224">
        <v>0</v>
      </c>
      <c r="H797" s="246">
        <v>1700</v>
      </c>
      <c r="I797" s="381">
        <v>0</v>
      </c>
      <c r="J797" s="382" t="s">
        <v>92</v>
      </c>
      <c r="K797" s="378" t="s">
        <v>30</v>
      </c>
      <c r="L797" s="65"/>
    </row>
    <row r="798" spans="1:12" s="66" customFormat="1" ht="12" customHeight="1">
      <c r="A798" s="377" t="s">
        <v>1072</v>
      </c>
      <c r="B798" s="241" t="s">
        <v>1073</v>
      </c>
      <c r="C798" s="378" t="s">
        <v>844</v>
      </c>
      <c r="D798" s="244">
        <v>43746</v>
      </c>
      <c r="E798" s="244">
        <v>44561</v>
      </c>
      <c r="F798" s="379">
        <f t="shared" si="16"/>
        <v>2709964.73</v>
      </c>
      <c r="G798" s="224">
        <v>0</v>
      </c>
      <c r="H798" s="246">
        <v>391.67</v>
      </c>
      <c r="I798" s="381">
        <v>0</v>
      </c>
      <c r="J798" s="382" t="s">
        <v>92</v>
      </c>
      <c r="K798" s="378" t="s">
        <v>30</v>
      </c>
      <c r="L798" s="65"/>
    </row>
    <row r="799" spans="1:12" s="66" customFormat="1" ht="12" customHeight="1">
      <c r="A799" s="377" t="s">
        <v>1485</v>
      </c>
      <c r="B799" s="241" t="s">
        <v>909</v>
      </c>
      <c r="C799" s="378" t="s">
        <v>844</v>
      </c>
      <c r="D799" s="244">
        <v>44384</v>
      </c>
      <c r="E799" s="244">
        <v>44561</v>
      </c>
      <c r="F799" s="379">
        <f t="shared" si="16"/>
        <v>450000</v>
      </c>
      <c r="G799" s="380">
        <v>450000</v>
      </c>
      <c r="H799" s="381">
        <v>0</v>
      </c>
      <c r="I799" s="381">
        <v>0</v>
      </c>
      <c r="J799" s="382" t="s">
        <v>92</v>
      </c>
      <c r="K799" s="378" t="s">
        <v>30</v>
      </c>
      <c r="L799" s="65"/>
    </row>
    <row r="800" spans="1:12" s="66" customFormat="1" ht="12" customHeight="1">
      <c r="A800" s="377" t="s">
        <v>1486</v>
      </c>
      <c r="B800" s="241" t="s">
        <v>974</v>
      </c>
      <c r="C800" s="378" t="s">
        <v>844</v>
      </c>
      <c r="D800" s="244">
        <v>44165</v>
      </c>
      <c r="E800" s="244">
        <v>44561</v>
      </c>
      <c r="F800" s="379">
        <f t="shared" si="16"/>
        <v>2000000</v>
      </c>
      <c r="G800" s="380">
        <v>2000000</v>
      </c>
      <c r="H800" s="381">
        <v>0</v>
      </c>
      <c r="I800" s="381">
        <v>0</v>
      </c>
      <c r="J800" s="382" t="s">
        <v>92</v>
      </c>
      <c r="K800" s="378" t="s">
        <v>30</v>
      </c>
      <c r="L800" s="65"/>
    </row>
    <row r="801" spans="1:12" s="66" customFormat="1" ht="12" customHeight="1">
      <c r="A801" s="377" t="s">
        <v>1487</v>
      </c>
      <c r="B801" s="241" t="s">
        <v>856</v>
      </c>
      <c r="C801" s="378" t="s">
        <v>844</v>
      </c>
      <c r="D801" s="244">
        <v>43409</v>
      </c>
      <c r="E801" s="244">
        <v>44561</v>
      </c>
      <c r="F801" s="379">
        <f t="shared" si="16"/>
        <v>1000000</v>
      </c>
      <c r="G801" s="380">
        <v>1000000</v>
      </c>
      <c r="H801" s="381">
        <v>0</v>
      </c>
      <c r="I801" s="381">
        <v>0</v>
      </c>
      <c r="J801" s="382" t="s">
        <v>92</v>
      </c>
      <c r="K801" s="378" t="s">
        <v>30</v>
      </c>
      <c r="L801" s="65"/>
    </row>
    <row r="802" spans="1:12" s="66" customFormat="1" ht="12" customHeight="1">
      <c r="A802" s="377" t="s">
        <v>1488</v>
      </c>
      <c r="B802" s="241" t="s">
        <v>858</v>
      </c>
      <c r="C802" s="378" t="s">
        <v>844</v>
      </c>
      <c r="D802" s="244">
        <v>44329</v>
      </c>
      <c r="E802" s="244">
        <v>44561</v>
      </c>
      <c r="F802" s="379">
        <f t="shared" si="16"/>
        <v>1000000</v>
      </c>
      <c r="G802" s="380">
        <v>1000000</v>
      </c>
      <c r="H802" s="381">
        <v>0</v>
      </c>
      <c r="I802" s="381">
        <v>0</v>
      </c>
      <c r="J802" s="382" t="s">
        <v>92</v>
      </c>
      <c r="K802" s="378" t="s">
        <v>30</v>
      </c>
      <c r="L802" s="65"/>
    </row>
    <row r="803" spans="1:12" s="66" customFormat="1" ht="12" customHeight="1">
      <c r="A803" s="377" t="s">
        <v>1489</v>
      </c>
      <c r="B803" s="241" t="s">
        <v>980</v>
      </c>
      <c r="C803" s="378" t="s">
        <v>844</v>
      </c>
      <c r="D803" s="244">
        <v>44364</v>
      </c>
      <c r="E803" s="244">
        <v>44561</v>
      </c>
      <c r="F803" s="379">
        <f t="shared" si="16"/>
        <v>4500000</v>
      </c>
      <c r="G803" s="380">
        <v>4500000</v>
      </c>
      <c r="H803" s="381">
        <v>0</v>
      </c>
      <c r="I803" s="381">
        <v>0</v>
      </c>
      <c r="J803" s="382" t="s">
        <v>92</v>
      </c>
      <c r="K803" s="378" t="s">
        <v>30</v>
      </c>
      <c r="L803" s="65"/>
    </row>
    <row r="804" spans="1:12" s="66" customFormat="1" ht="12" customHeight="1">
      <c r="A804" s="377" t="s">
        <v>1490</v>
      </c>
      <c r="B804" s="241" t="s">
        <v>924</v>
      </c>
      <c r="C804" s="378" t="s">
        <v>844</v>
      </c>
      <c r="D804" s="244">
        <v>43990</v>
      </c>
      <c r="E804" s="244">
        <v>44561</v>
      </c>
      <c r="F804" s="379">
        <f t="shared" si="16"/>
        <v>4000000</v>
      </c>
      <c r="G804" s="380">
        <v>4000000</v>
      </c>
      <c r="H804" s="381">
        <v>0</v>
      </c>
      <c r="I804" s="381">
        <v>0</v>
      </c>
      <c r="J804" s="382" t="s">
        <v>92</v>
      </c>
      <c r="K804" s="378" t="s">
        <v>30</v>
      </c>
      <c r="L804" s="65"/>
    </row>
    <row r="805" spans="1:12" s="66" customFormat="1" ht="12" customHeight="1">
      <c r="A805" s="377" t="s">
        <v>1491</v>
      </c>
      <c r="B805" s="241" t="s">
        <v>852</v>
      </c>
      <c r="C805" s="378" t="s">
        <v>844</v>
      </c>
      <c r="D805" s="244">
        <v>44463</v>
      </c>
      <c r="E805" s="244">
        <v>44561</v>
      </c>
      <c r="F805" s="379">
        <f t="shared" ref="F805:F836" si="17">+G805+H805*$C$4</f>
        <v>4000000</v>
      </c>
      <c r="G805" s="380">
        <v>4000000</v>
      </c>
      <c r="H805" s="381">
        <v>0</v>
      </c>
      <c r="I805" s="381">
        <v>0</v>
      </c>
      <c r="J805" s="382" t="s">
        <v>92</v>
      </c>
      <c r="K805" s="378" t="s">
        <v>30</v>
      </c>
      <c r="L805" s="65"/>
    </row>
    <row r="806" spans="1:12" s="66" customFormat="1" ht="12" customHeight="1">
      <c r="A806" s="377" t="s">
        <v>1492</v>
      </c>
      <c r="B806" s="241" t="s">
        <v>882</v>
      </c>
      <c r="C806" s="378" t="s">
        <v>844</v>
      </c>
      <c r="D806" s="244">
        <v>44279</v>
      </c>
      <c r="E806" s="244">
        <v>44561</v>
      </c>
      <c r="F806" s="379">
        <f t="shared" si="17"/>
        <v>3600000</v>
      </c>
      <c r="G806" s="380">
        <v>3600000</v>
      </c>
      <c r="H806" s="381">
        <v>0</v>
      </c>
      <c r="I806" s="381">
        <v>0</v>
      </c>
      <c r="J806" s="382" t="s">
        <v>92</v>
      </c>
      <c r="K806" s="378" t="s">
        <v>30</v>
      </c>
      <c r="L806" s="65"/>
    </row>
    <row r="807" spans="1:12" s="66" customFormat="1" ht="12" customHeight="1">
      <c r="A807" s="377" t="s">
        <v>1493</v>
      </c>
      <c r="B807" s="241" t="s">
        <v>865</v>
      </c>
      <c r="C807" s="378" t="s">
        <v>844</v>
      </c>
      <c r="D807" s="244">
        <v>44456</v>
      </c>
      <c r="E807" s="244">
        <v>44561</v>
      </c>
      <c r="F807" s="379">
        <f t="shared" si="17"/>
        <v>2000000</v>
      </c>
      <c r="G807" s="380">
        <v>2000000</v>
      </c>
      <c r="H807" s="381">
        <v>0</v>
      </c>
      <c r="I807" s="381">
        <v>0</v>
      </c>
      <c r="J807" s="382" t="s">
        <v>92</v>
      </c>
      <c r="K807" s="378" t="s">
        <v>30</v>
      </c>
      <c r="L807" s="65"/>
    </row>
    <row r="808" spans="1:12" s="66" customFormat="1" ht="12" customHeight="1">
      <c r="A808" s="377" t="s">
        <v>1494</v>
      </c>
      <c r="B808" s="241" t="s">
        <v>968</v>
      </c>
      <c r="C808" s="378" t="s">
        <v>844</v>
      </c>
      <c r="D808" s="244">
        <v>44315</v>
      </c>
      <c r="E808" s="244">
        <v>44561</v>
      </c>
      <c r="F808" s="379">
        <f t="shared" si="17"/>
        <v>2000000</v>
      </c>
      <c r="G808" s="380">
        <v>2000000</v>
      </c>
      <c r="H808" s="381">
        <v>0</v>
      </c>
      <c r="I808" s="381">
        <v>0</v>
      </c>
      <c r="J808" s="382" t="s">
        <v>92</v>
      </c>
      <c r="K808" s="378" t="s">
        <v>30</v>
      </c>
      <c r="L808" s="65"/>
    </row>
    <row r="809" spans="1:12" s="66" customFormat="1" ht="12" customHeight="1">
      <c r="A809" s="377" t="s">
        <v>1495</v>
      </c>
      <c r="B809" s="241" t="s">
        <v>900</v>
      </c>
      <c r="C809" s="378" t="s">
        <v>844</v>
      </c>
      <c r="D809" s="244">
        <v>44434</v>
      </c>
      <c r="E809" s="244">
        <v>44561</v>
      </c>
      <c r="F809" s="379">
        <f t="shared" si="17"/>
        <v>1000000</v>
      </c>
      <c r="G809" s="380">
        <v>1000000</v>
      </c>
      <c r="H809" s="381">
        <v>0</v>
      </c>
      <c r="I809" s="381">
        <v>0</v>
      </c>
      <c r="J809" s="382" t="s">
        <v>92</v>
      </c>
      <c r="K809" s="378" t="s">
        <v>30</v>
      </c>
      <c r="L809" s="65"/>
    </row>
    <row r="810" spans="1:12" s="66" customFormat="1" ht="12" customHeight="1">
      <c r="A810" s="377" t="s">
        <v>1496</v>
      </c>
      <c r="B810" s="241" t="s">
        <v>857</v>
      </c>
      <c r="C810" s="378" t="s">
        <v>844</v>
      </c>
      <c r="D810" s="244">
        <v>44460</v>
      </c>
      <c r="E810" s="244">
        <v>44561</v>
      </c>
      <c r="F810" s="379">
        <f t="shared" si="17"/>
        <v>1000000</v>
      </c>
      <c r="G810" s="380">
        <v>1000000</v>
      </c>
      <c r="H810" s="381">
        <v>0</v>
      </c>
      <c r="I810" s="381">
        <v>0</v>
      </c>
      <c r="J810" s="382" t="s">
        <v>92</v>
      </c>
      <c r="K810" s="378" t="s">
        <v>30</v>
      </c>
      <c r="L810" s="65"/>
    </row>
    <row r="811" spans="1:12" s="66" customFormat="1" ht="12" customHeight="1">
      <c r="A811" s="377" t="s">
        <v>1497</v>
      </c>
      <c r="B811" s="241" t="s">
        <v>894</v>
      </c>
      <c r="C811" s="378" t="s">
        <v>844</v>
      </c>
      <c r="D811" s="244">
        <v>44397</v>
      </c>
      <c r="E811" s="244">
        <v>44561</v>
      </c>
      <c r="F811" s="379">
        <f t="shared" si="17"/>
        <v>2000000</v>
      </c>
      <c r="G811" s="380">
        <v>2000000</v>
      </c>
      <c r="H811" s="381">
        <v>0</v>
      </c>
      <c r="I811" s="381">
        <v>0</v>
      </c>
      <c r="J811" s="382" t="s">
        <v>92</v>
      </c>
      <c r="K811" s="378" t="s">
        <v>30</v>
      </c>
      <c r="L811" s="65"/>
    </row>
    <row r="812" spans="1:12" s="66" customFormat="1" ht="12" customHeight="1">
      <c r="A812" s="377" t="s">
        <v>1498</v>
      </c>
      <c r="B812" s="241" t="s">
        <v>958</v>
      </c>
      <c r="C812" s="378" t="s">
        <v>844</v>
      </c>
      <c r="D812" s="244">
        <v>44165</v>
      </c>
      <c r="E812" s="244">
        <v>44561</v>
      </c>
      <c r="F812" s="379">
        <f t="shared" si="17"/>
        <v>1000000</v>
      </c>
      <c r="G812" s="380">
        <v>1000000</v>
      </c>
      <c r="H812" s="381">
        <v>0</v>
      </c>
      <c r="I812" s="381">
        <v>0</v>
      </c>
      <c r="J812" s="382" t="s">
        <v>92</v>
      </c>
      <c r="K812" s="378" t="s">
        <v>30</v>
      </c>
      <c r="L812" s="65"/>
    </row>
    <row r="813" spans="1:12" s="66" customFormat="1" ht="12" customHeight="1">
      <c r="A813" s="377" t="s">
        <v>1499</v>
      </c>
      <c r="B813" s="241" t="s">
        <v>984</v>
      </c>
      <c r="C813" s="378" t="s">
        <v>844</v>
      </c>
      <c r="D813" s="244">
        <v>43486</v>
      </c>
      <c r="E813" s="244">
        <v>44561</v>
      </c>
      <c r="F813" s="379">
        <f t="shared" si="17"/>
        <v>1000000</v>
      </c>
      <c r="G813" s="380">
        <v>1000000</v>
      </c>
      <c r="H813" s="381">
        <v>0</v>
      </c>
      <c r="I813" s="381">
        <v>0</v>
      </c>
      <c r="J813" s="382" t="s">
        <v>92</v>
      </c>
      <c r="K813" s="378" t="s">
        <v>30</v>
      </c>
      <c r="L813" s="65"/>
    </row>
    <row r="814" spans="1:12" s="66" customFormat="1" ht="12" customHeight="1">
      <c r="A814" s="377" t="s">
        <v>1500</v>
      </c>
      <c r="B814" s="241" t="s">
        <v>959</v>
      </c>
      <c r="C814" s="378" t="s">
        <v>844</v>
      </c>
      <c r="D814" s="244">
        <v>44460</v>
      </c>
      <c r="E814" s="244">
        <v>44561</v>
      </c>
      <c r="F814" s="379">
        <f t="shared" si="17"/>
        <v>1000000</v>
      </c>
      <c r="G814" s="380">
        <v>1000000</v>
      </c>
      <c r="H814" s="381">
        <v>0</v>
      </c>
      <c r="I814" s="381">
        <v>0</v>
      </c>
      <c r="J814" s="382" t="s">
        <v>92</v>
      </c>
      <c r="K814" s="378" t="s">
        <v>30</v>
      </c>
      <c r="L814" s="65"/>
    </row>
    <row r="815" spans="1:12" s="66" customFormat="1" ht="12" customHeight="1">
      <c r="A815" s="377" t="s">
        <v>1501</v>
      </c>
      <c r="B815" s="241" t="s">
        <v>952</v>
      </c>
      <c r="C815" s="378" t="s">
        <v>844</v>
      </c>
      <c r="D815" s="244">
        <v>44406</v>
      </c>
      <c r="E815" s="244">
        <v>44561</v>
      </c>
      <c r="F815" s="379">
        <f t="shared" si="17"/>
        <v>2000000</v>
      </c>
      <c r="G815" s="380">
        <v>2000000</v>
      </c>
      <c r="H815" s="381">
        <v>0</v>
      </c>
      <c r="I815" s="381">
        <v>0</v>
      </c>
      <c r="J815" s="382" t="s">
        <v>92</v>
      </c>
      <c r="K815" s="378" t="s">
        <v>30</v>
      </c>
      <c r="L815" s="65"/>
    </row>
    <row r="816" spans="1:12" s="66" customFormat="1" ht="12" customHeight="1">
      <c r="A816" s="377" t="s">
        <v>1502</v>
      </c>
      <c r="B816" s="241" t="s">
        <v>952</v>
      </c>
      <c r="C816" s="378" t="s">
        <v>844</v>
      </c>
      <c r="D816" s="244">
        <v>44316</v>
      </c>
      <c r="E816" s="244">
        <v>44561</v>
      </c>
      <c r="F816" s="379">
        <f t="shared" si="17"/>
        <v>2000000</v>
      </c>
      <c r="G816" s="380">
        <v>2000000</v>
      </c>
      <c r="H816" s="381">
        <v>0</v>
      </c>
      <c r="I816" s="381">
        <v>0</v>
      </c>
      <c r="J816" s="382" t="s">
        <v>92</v>
      </c>
      <c r="K816" s="378" t="s">
        <v>30</v>
      </c>
      <c r="L816" s="65"/>
    </row>
    <row r="817" spans="1:12" s="66" customFormat="1" ht="12" customHeight="1">
      <c r="A817" s="377" t="s">
        <v>1503</v>
      </c>
      <c r="B817" s="241" t="s">
        <v>951</v>
      </c>
      <c r="C817" s="378" t="s">
        <v>844</v>
      </c>
      <c r="D817" s="244">
        <v>44278</v>
      </c>
      <c r="E817" s="244">
        <v>44561</v>
      </c>
      <c r="F817" s="379">
        <f t="shared" si="17"/>
        <v>4000000</v>
      </c>
      <c r="G817" s="380">
        <v>4000000</v>
      </c>
      <c r="H817" s="381">
        <v>0</v>
      </c>
      <c r="I817" s="381">
        <v>0</v>
      </c>
      <c r="J817" s="382" t="s">
        <v>92</v>
      </c>
      <c r="K817" s="378" t="s">
        <v>30</v>
      </c>
      <c r="L817" s="65"/>
    </row>
    <row r="818" spans="1:12" s="66" customFormat="1" ht="12" customHeight="1">
      <c r="A818" s="377" t="s">
        <v>1504</v>
      </c>
      <c r="B818" s="241" t="s">
        <v>950</v>
      </c>
      <c r="C818" s="378" t="s">
        <v>844</v>
      </c>
      <c r="D818" s="244">
        <v>44257</v>
      </c>
      <c r="E818" s="244">
        <v>44561</v>
      </c>
      <c r="F818" s="379">
        <f t="shared" si="17"/>
        <v>3000000</v>
      </c>
      <c r="G818" s="380">
        <v>3000000</v>
      </c>
      <c r="H818" s="381">
        <v>0</v>
      </c>
      <c r="I818" s="381">
        <v>0</v>
      </c>
      <c r="J818" s="382" t="s">
        <v>92</v>
      </c>
      <c r="K818" s="378" t="s">
        <v>30</v>
      </c>
      <c r="L818" s="65"/>
    </row>
    <row r="819" spans="1:12" s="66" customFormat="1" ht="12" customHeight="1">
      <c r="A819" s="377" t="s">
        <v>1505</v>
      </c>
      <c r="B819" s="241" t="s">
        <v>944</v>
      </c>
      <c r="C819" s="378" t="s">
        <v>844</v>
      </c>
      <c r="D819" s="244">
        <v>44263</v>
      </c>
      <c r="E819" s="244">
        <v>44561</v>
      </c>
      <c r="F819" s="379">
        <f t="shared" si="17"/>
        <v>3000000</v>
      </c>
      <c r="G819" s="380">
        <v>3000000</v>
      </c>
      <c r="H819" s="381">
        <v>0</v>
      </c>
      <c r="I819" s="381">
        <v>0</v>
      </c>
      <c r="J819" s="382" t="s">
        <v>92</v>
      </c>
      <c r="K819" s="378" t="s">
        <v>30</v>
      </c>
      <c r="L819" s="65"/>
    </row>
    <row r="820" spans="1:12" s="66" customFormat="1" ht="12" customHeight="1">
      <c r="A820" s="377" t="s">
        <v>1506</v>
      </c>
      <c r="B820" s="241" t="s">
        <v>886</v>
      </c>
      <c r="C820" s="378" t="s">
        <v>844</v>
      </c>
      <c r="D820" s="244">
        <v>44461</v>
      </c>
      <c r="E820" s="244">
        <v>44561</v>
      </c>
      <c r="F820" s="379">
        <f t="shared" si="17"/>
        <v>2000000</v>
      </c>
      <c r="G820" s="380">
        <v>2000000</v>
      </c>
      <c r="H820" s="381">
        <v>0</v>
      </c>
      <c r="I820" s="381">
        <v>0</v>
      </c>
      <c r="J820" s="382" t="s">
        <v>92</v>
      </c>
      <c r="K820" s="378" t="s">
        <v>30</v>
      </c>
      <c r="L820" s="65"/>
    </row>
    <row r="821" spans="1:12" s="66" customFormat="1" ht="12" customHeight="1">
      <c r="A821" s="377" t="s">
        <v>1507</v>
      </c>
      <c r="B821" s="241" t="s">
        <v>926</v>
      </c>
      <c r="C821" s="378" t="s">
        <v>844</v>
      </c>
      <c r="D821" s="244">
        <v>43773</v>
      </c>
      <c r="E821" s="244">
        <v>44561</v>
      </c>
      <c r="F821" s="379">
        <f t="shared" si="17"/>
        <v>1833066</v>
      </c>
      <c r="G821" s="380">
        <v>1833066</v>
      </c>
      <c r="H821" s="381">
        <v>0</v>
      </c>
      <c r="I821" s="381">
        <v>0</v>
      </c>
      <c r="J821" s="382" t="s">
        <v>92</v>
      </c>
      <c r="K821" s="378" t="s">
        <v>30</v>
      </c>
      <c r="L821" s="65"/>
    </row>
    <row r="822" spans="1:12" s="66" customFormat="1" ht="12" customHeight="1">
      <c r="A822" s="377" t="s">
        <v>1508</v>
      </c>
      <c r="B822" s="241" t="s">
        <v>938</v>
      </c>
      <c r="C822" s="378" t="s">
        <v>844</v>
      </c>
      <c r="D822" s="244">
        <v>44300</v>
      </c>
      <c r="E822" s="244">
        <v>44561</v>
      </c>
      <c r="F822" s="379">
        <f t="shared" si="17"/>
        <v>4000000</v>
      </c>
      <c r="G822" s="380">
        <v>4000000</v>
      </c>
      <c r="H822" s="381">
        <v>0</v>
      </c>
      <c r="I822" s="381">
        <v>0</v>
      </c>
      <c r="J822" s="382" t="s">
        <v>92</v>
      </c>
      <c r="K822" s="378" t="s">
        <v>30</v>
      </c>
      <c r="L822" s="65"/>
    </row>
    <row r="823" spans="1:12" s="66" customFormat="1" ht="12" customHeight="1">
      <c r="A823" s="377" t="s">
        <v>1509</v>
      </c>
      <c r="B823" s="241" t="s">
        <v>915</v>
      </c>
      <c r="C823" s="378" t="s">
        <v>844</v>
      </c>
      <c r="D823" s="244">
        <v>44217</v>
      </c>
      <c r="E823" s="244">
        <v>44561</v>
      </c>
      <c r="F823" s="379">
        <f t="shared" si="17"/>
        <v>1500000</v>
      </c>
      <c r="G823" s="380">
        <v>1500000</v>
      </c>
      <c r="H823" s="381">
        <v>0</v>
      </c>
      <c r="I823" s="381">
        <v>0</v>
      </c>
      <c r="J823" s="382" t="s">
        <v>92</v>
      </c>
      <c r="K823" s="378" t="s">
        <v>30</v>
      </c>
      <c r="L823" s="65"/>
    </row>
    <row r="824" spans="1:12" s="66" customFormat="1" ht="12" customHeight="1">
      <c r="A824" s="377" t="s">
        <v>1059</v>
      </c>
      <c r="B824" s="241" t="s">
        <v>1060</v>
      </c>
      <c r="C824" s="378" t="s">
        <v>844</v>
      </c>
      <c r="D824" s="244">
        <v>44201</v>
      </c>
      <c r="E824" s="244">
        <v>44561</v>
      </c>
      <c r="F824" s="379">
        <f t="shared" si="17"/>
        <v>9894170</v>
      </c>
      <c r="G824" s="224">
        <v>0</v>
      </c>
      <c r="H824" s="246">
        <v>1430</v>
      </c>
      <c r="I824" s="381">
        <v>0</v>
      </c>
      <c r="J824" s="382" t="s">
        <v>92</v>
      </c>
      <c r="K824" s="378" t="s">
        <v>30</v>
      </c>
      <c r="L824" s="65"/>
    </row>
    <row r="825" spans="1:12" s="66" customFormat="1" ht="12" customHeight="1">
      <c r="A825" s="377" t="s">
        <v>1030</v>
      </c>
      <c r="B825" s="241" t="s">
        <v>1031</v>
      </c>
      <c r="C825" s="378" t="s">
        <v>844</v>
      </c>
      <c r="D825" s="244">
        <v>43571</v>
      </c>
      <c r="E825" s="244">
        <v>44561</v>
      </c>
      <c r="F825" s="379">
        <f t="shared" si="17"/>
        <v>3459500</v>
      </c>
      <c r="G825" s="224">
        <v>0</v>
      </c>
      <c r="H825" s="246">
        <v>500</v>
      </c>
      <c r="I825" s="381">
        <v>0</v>
      </c>
      <c r="J825" s="382" t="s">
        <v>92</v>
      </c>
      <c r="K825" s="378" t="s">
        <v>30</v>
      </c>
      <c r="L825" s="65"/>
    </row>
    <row r="826" spans="1:12" s="66" customFormat="1" ht="12" customHeight="1">
      <c r="A826" s="377" t="s">
        <v>1510</v>
      </c>
      <c r="B826" s="241" t="s">
        <v>943</v>
      </c>
      <c r="C826" s="378" t="s">
        <v>844</v>
      </c>
      <c r="D826" s="244">
        <v>43754</v>
      </c>
      <c r="E826" s="244">
        <v>44561</v>
      </c>
      <c r="F826" s="379">
        <f t="shared" si="17"/>
        <v>10200000</v>
      </c>
      <c r="G826" s="380">
        <v>10200000</v>
      </c>
      <c r="H826" s="381">
        <v>0</v>
      </c>
      <c r="I826" s="381">
        <v>0</v>
      </c>
      <c r="J826" s="382" t="s">
        <v>92</v>
      </c>
      <c r="K826" s="378" t="s">
        <v>30</v>
      </c>
      <c r="L826" s="65"/>
    </row>
    <row r="827" spans="1:12" s="66" customFormat="1" ht="12" customHeight="1">
      <c r="A827" s="377" t="s">
        <v>1511</v>
      </c>
      <c r="B827" s="241" t="s">
        <v>881</v>
      </c>
      <c r="C827" s="378" t="s">
        <v>844</v>
      </c>
      <c r="D827" s="244">
        <v>44272</v>
      </c>
      <c r="E827" s="244">
        <v>44561</v>
      </c>
      <c r="F827" s="379">
        <f t="shared" si="17"/>
        <v>4000000</v>
      </c>
      <c r="G827" s="380">
        <v>4000000</v>
      </c>
      <c r="H827" s="381">
        <v>0</v>
      </c>
      <c r="I827" s="381">
        <v>0</v>
      </c>
      <c r="J827" s="382" t="s">
        <v>92</v>
      </c>
      <c r="K827" s="378" t="s">
        <v>30</v>
      </c>
      <c r="L827" s="65"/>
    </row>
    <row r="828" spans="1:12" s="66" customFormat="1" ht="12" customHeight="1">
      <c r="A828" s="377" t="s">
        <v>1512</v>
      </c>
      <c r="B828" s="241" t="s">
        <v>890</v>
      </c>
      <c r="C828" s="378" t="s">
        <v>844</v>
      </c>
      <c r="D828" s="244">
        <v>44462</v>
      </c>
      <c r="E828" s="244">
        <v>44561</v>
      </c>
      <c r="F828" s="379">
        <f t="shared" si="17"/>
        <v>1200000</v>
      </c>
      <c r="G828" s="380">
        <v>1200000</v>
      </c>
      <c r="H828" s="381">
        <v>0</v>
      </c>
      <c r="I828" s="381">
        <v>0</v>
      </c>
      <c r="J828" s="382" t="s">
        <v>92</v>
      </c>
      <c r="K828" s="378" t="s">
        <v>30</v>
      </c>
      <c r="L828" s="65"/>
    </row>
    <row r="829" spans="1:12" s="66" customFormat="1" ht="12" customHeight="1">
      <c r="A829" s="377" t="s">
        <v>1513</v>
      </c>
      <c r="B829" s="241" t="s">
        <v>964</v>
      </c>
      <c r="C829" s="378" t="s">
        <v>844</v>
      </c>
      <c r="D829" s="244">
        <v>44413</v>
      </c>
      <c r="E829" s="244">
        <v>44561</v>
      </c>
      <c r="F829" s="379">
        <f t="shared" si="17"/>
        <v>450000</v>
      </c>
      <c r="G829" s="380">
        <v>450000</v>
      </c>
      <c r="H829" s="381">
        <v>0</v>
      </c>
      <c r="I829" s="381">
        <v>0</v>
      </c>
      <c r="J829" s="382" t="s">
        <v>92</v>
      </c>
      <c r="K829" s="378" t="s">
        <v>30</v>
      </c>
      <c r="L829" s="65"/>
    </row>
    <row r="830" spans="1:12" s="66" customFormat="1" ht="12" customHeight="1">
      <c r="A830" s="377" t="s">
        <v>1514</v>
      </c>
      <c r="B830" s="241" t="s">
        <v>917</v>
      </c>
      <c r="C830" s="378" t="s">
        <v>844</v>
      </c>
      <c r="D830" s="244">
        <v>43496</v>
      </c>
      <c r="E830" s="244">
        <v>44561</v>
      </c>
      <c r="F830" s="379">
        <f t="shared" si="17"/>
        <v>4000000</v>
      </c>
      <c r="G830" s="380">
        <v>4000000</v>
      </c>
      <c r="H830" s="381">
        <v>0</v>
      </c>
      <c r="I830" s="381">
        <v>0</v>
      </c>
      <c r="J830" s="382" t="s">
        <v>92</v>
      </c>
      <c r="K830" s="378" t="s">
        <v>30</v>
      </c>
      <c r="L830" s="65"/>
    </row>
    <row r="831" spans="1:12" s="66" customFormat="1" ht="12" customHeight="1">
      <c r="A831" s="377" t="s">
        <v>1515</v>
      </c>
      <c r="B831" s="241" t="s">
        <v>845</v>
      </c>
      <c r="C831" s="378" t="s">
        <v>844</v>
      </c>
      <c r="D831" s="244">
        <v>42668</v>
      </c>
      <c r="E831" s="244">
        <v>44561</v>
      </c>
      <c r="F831" s="379">
        <f t="shared" si="17"/>
        <v>450000</v>
      </c>
      <c r="G831" s="380">
        <v>450000</v>
      </c>
      <c r="H831" s="381">
        <v>0</v>
      </c>
      <c r="I831" s="381">
        <v>0</v>
      </c>
      <c r="J831" s="382" t="s">
        <v>92</v>
      </c>
      <c r="K831" s="378" t="s">
        <v>30</v>
      </c>
      <c r="L831" s="65"/>
    </row>
    <row r="832" spans="1:12" s="66" customFormat="1" ht="12" customHeight="1">
      <c r="A832" s="377" t="s">
        <v>1516</v>
      </c>
      <c r="B832" s="241" t="s">
        <v>937</v>
      </c>
      <c r="C832" s="378" t="s">
        <v>844</v>
      </c>
      <c r="D832" s="244">
        <v>43280</v>
      </c>
      <c r="E832" s="244">
        <v>44561</v>
      </c>
      <c r="F832" s="379">
        <f t="shared" si="17"/>
        <v>5000000</v>
      </c>
      <c r="G832" s="380">
        <v>5000000</v>
      </c>
      <c r="H832" s="381">
        <v>0</v>
      </c>
      <c r="I832" s="381">
        <v>0</v>
      </c>
      <c r="J832" s="382" t="s">
        <v>92</v>
      </c>
      <c r="K832" s="378" t="s">
        <v>30</v>
      </c>
      <c r="L832" s="65"/>
    </row>
    <row r="833" spans="1:12" s="66" customFormat="1" ht="12" customHeight="1">
      <c r="A833" s="377" t="s">
        <v>1042</v>
      </c>
      <c r="B833" s="241" t="s">
        <v>530</v>
      </c>
      <c r="C833" s="378" t="s">
        <v>844</v>
      </c>
      <c r="D833" s="244">
        <v>44431</v>
      </c>
      <c r="E833" s="244">
        <v>44561</v>
      </c>
      <c r="F833" s="379">
        <f t="shared" si="17"/>
        <v>526400564.36000001</v>
      </c>
      <c r="G833" s="224">
        <v>0</v>
      </c>
      <c r="H833" s="246">
        <v>76080.44</v>
      </c>
      <c r="I833" s="381">
        <v>0</v>
      </c>
      <c r="J833" s="382" t="s">
        <v>92</v>
      </c>
      <c r="K833" s="378" t="s">
        <v>30</v>
      </c>
      <c r="L833" s="65"/>
    </row>
    <row r="834" spans="1:12" s="66" customFormat="1" ht="12" customHeight="1">
      <c r="A834" s="377" t="s">
        <v>848</v>
      </c>
      <c r="B834" s="241" t="s">
        <v>849</v>
      </c>
      <c r="C834" s="378" t="s">
        <v>844</v>
      </c>
      <c r="D834" s="244">
        <v>43838</v>
      </c>
      <c r="E834" s="244">
        <v>44561</v>
      </c>
      <c r="F834" s="379">
        <f t="shared" si="17"/>
        <v>2000000</v>
      </c>
      <c r="G834" s="380">
        <v>2000000</v>
      </c>
      <c r="H834" s="381">
        <v>0</v>
      </c>
      <c r="I834" s="381">
        <v>0</v>
      </c>
      <c r="J834" s="382" t="s">
        <v>92</v>
      </c>
      <c r="K834" s="378" t="s">
        <v>30</v>
      </c>
      <c r="L834" s="65"/>
    </row>
    <row r="835" spans="1:12" s="66" customFormat="1" ht="12" customHeight="1">
      <c r="A835" s="377" t="s">
        <v>1517</v>
      </c>
      <c r="B835" s="241" t="s">
        <v>945</v>
      </c>
      <c r="C835" s="378" t="s">
        <v>844</v>
      </c>
      <c r="D835" s="244">
        <v>43531</v>
      </c>
      <c r="E835" s="244">
        <v>44561</v>
      </c>
      <c r="F835" s="379">
        <f t="shared" si="17"/>
        <v>1200000</v>
      </c>
      <c r="G835" s="380">
        <v>1200000</v>
      </c>
      <c r="H835" s="381">
        <v>0</v>
      </c>
      <c r="I835" s="381">
        <v>0</v>
      </c>
      <c r="J835" s="382" t="s">
        <v>92</v>
      </c>
      <c r="K835" s="378" t="s">
        <v>30</v>
      </c>
      <c r="L835" s="65"/>
    </row>
    <row r="836" spans="1:12" s="66" customFormat="1" ht="12" customHeight="1">
      <c r="A836" s="377" t="s">
        <v>1518</v>
      </c>
      <c r="B836" s="241" t="s">
        <v>920</v>
      </c>
      <c r="C836" s="378" t="s">
        <v>844</v>
      </c>
      <c r="D836" s="244">
        <v>44446</v>
      </c>
      <c r="E836" s="244">
        <v>44561</v>
      </c>
      <c r="F836" s="379">
        <f t="shared" si="17"/>
        <v>2000000</v>
      </c>
      <c r="G836" s="380">
        <v>2000000</v>
      </c>
      <c r="H836" s="381">
        <v>0</v>
      </c>
      <c r="I836" s="381">
        <v>0</v>
      </c>
      <c r="J836" s="382" t="s">
        <v>92</v>
      </c>
      <c r="K836" s="378" t="s">
        <v>30</v>
      </c>
      <c r="L836" s="65"/>
    </row>
    <row r="837" spans="1:12" s="66" customFormat="1" ht="12" customHeight="1">
      <c r="A837" s="377" t="s">
        <v>1518</v>
      </c>
      <c r="B837" s="241" t="s">
        <v>920</v>
      </c>
      <c r="C837" s="378" t="s">
        <v>844</v>
      </c>
      <c r="D837" s="244">
        <v>44435</v>
      </c>
      <c r="E837" s="244">
        <v>44561</v>
      </c>
      <c r="F837" s="379">
        <f t="shared" ref="F837:F868" si="18">+G837+H837*$C$4</f>
        <v>2000000</v>
      </c>
      <c r="G837" s="380">
        <v>2000000</v>
      </c>
      <c r="H837" s="381">
        <v>0</v>
      </c>
      <c r="I837" s="381">
        <v>0</v>
      </c>
      <c r="J837" s="382" t="s">
        <v>92</v>
      </c>
      <c r="K837" s="378" t="s">
        <v>30</v>
      </c>
      <c r="L837" s="65"/>
    </row>
    <row r="838" spans="1:12" s="66" customFormat="1" ht="12" customHeight="1">
      <c r="A838" s="377" t="s">
        <v>1519</v>
      </c>
      <c r="B838" s="241" t="s">
        <v>978</v>
      </c>
      <c r="C838" s="378" t="s">
        <v>844</v>
      </c>
      <c r="D838" s="244">
        <v>44400</v>
      </c>
      <c r="E838" s="244">
        <v>44561</v>
      </c>
      <c r="F838" s="379">
        <f t="shared" si="18"/>
        <v>2778760</v>
      </c>
      <c r="G838" s="380">
        <v>2778760</v>
      </c>
      <c r="H838" s="381">
        <v>0</v>
      </c>
      <c r="I838" s="381">
        <v>0</v>
      </c>
      <c r="J838" s="382" t="s">
        <v>92</v>
      </c>
      <c r="K838" s="378" t="s">
        <v>30</v>
      </c>
      <c r="L838" s="65"/>
    </row>
    <row r="839" spans="1:12" s="66" customFormat="1" ht="12" customHeight="1">
      <c r="A839" s="377" t="s">
        <v>1520</v>
      </c>
      <c r="B839" s="241" t="s">
        <v>970</v>
      </c>
      <c r="C839" s="378" t="s">
        <v>844</v>
      </c>
      <c r="D839" s="244">
        <v>44445</v>
      </c>
      <c r="E839" s="244">
        <v>44561</v>
      </c>
      <c r="F839" s="379">
        <f t="shared" si="18"/>
        <v>4571512</v>
      </c>
      <c r="G839" s="380">
        <v>4571512</v>
      </c>
      <c r="H839" s="381">
        <v>0</v>
      </c>
      <c r="I839" s="381">
        <v>0</v>
      </c>
      <c r="J839" s="382" t="s">
        <v>92</v>
      </c>
      <c r="K839" s="378" t="s">
        <v>30</v>
      </c>
      <c r="L839" s="65"/>
    </row>
    <row r="840" spans="1:12" s="66" customFormat="1" ht="12" customHeight="1">
      <c r="A840" s="377" t="s">
        <v>1521</v>
      </c>
      <c r="B840" s="241" t="s">
        <v>957</v>
      </c>
      <c r="C840" s="378" t="s">
        <v>844</v>
      </c>
      <c r="D840" s="244">
        <v>44389</v>
      </c>
      <c r="E840" s="244">
        <v>44561</v>
      </c>
      <c r="F840" s="379">
        <f t="shared" si="18"/>
        <v>2000000</v>
      </c>
      <c r="G840" s="380">
        <v>2000000</v>
      </c>
      <c r="H840" s="381">
        <v>0</v>
      </c>
      <c r="I840" s="381">
        <v>0</v>
      </c>
      <c r="J840" s="382" t="s">
        <v>92</v>
      </c>
      <c r="K840" s="378" t="s">
        <v>30</v>
      </c>
      <c r="L840" s="65"/>
    </row>
    <row r="841" spans="1:12" s="66" customFormat="1" ht="12" customHeight="1">
      <c r="A841" s="377" t="s">
        <v>1522</v>
      </c>
      <c r="B841" s="241" t="s">
        <v>931</v>
      </c>
      <c r="C841" s="378" t="s">
        <v>844</v>
      </c>
      <c r="D841" s="244">
        <v>44452</v>
      </c>
      <c r="E841" s="244">
        <v>44561</v>
      </c>
      <c r="F841" s="379">
        <f t="shared" si="18"/>
        <v>2400000</v>
      </c>
      <c r="G841" s="380">
        <v>2400000</v>
      </c>
      <c r="H841" s="381">
        <v>0</v>
      </c>
      <c r="I841" s="381">
        <v>0</v>
      </c>
      <c r="J841" s="382" t="s">
        <v>92</v>
      </c>
      <c r="K841" s="378" t="s">
        <v>30</v>
      </c>
      <c r="L841" s="65"/>
    </row>
    <row r="842" spans="1:12" s="66" customFormat="1" ht="12" customHeight="1">
      <c r="A842" s="377" t="s">
        <v>1523</v>
      </c>
      <c r="B842" s="241" t="s">
        <v>930</v>
      </c>
      <c r="C842" s="378" t="s">
        <v>844</v>
      </c>
      <c r="D842" s="244">
        <v>43511</v>
      </c>
      <c r="E842" s="244">
        <v>44561</v>
      </c>
      <c r="F842" s="379">
        <f t="shared" si="18"/>
        <v>2400000</v>
      </c>
      <c r="G842" s="380">
        <v>2400000</v>
      </c>
      <c r="H842" s="381">
        <v>0</v>
      </c>
      <c r="I842" s="381">
        <v>0</v>
      </c>
      <c r="J842" s="382" t="s">
        <v>92</v>
      </c>
      <c r="K842" s="378" t="s">
        <v>30</v>
      </c>
      <c r="L842" s="65"/>
    </row>
    <row r="843" spans="1:12" s="66" customFormat="1" ht="12" customHeight="1">
      <c r="A843" s="377" t="s">
        <v>1524</v>
      </c>
      <c r="B843" s="241" t="s">
        <v>933</v>
      </c>
      <c r="C843" s="378" t="s">
        <v>844</v>
      </c>
      <c r="D843" s="244">
        <v>43335</v>
      </c>
      <c r="E843" s="244">
        <v>44561</v>
      </c>
      <c r="F843" s="379">
        <f t="shared" si="18"/>
        <v>1500000</v>
      </c>
      <c r="G843" s="380">
        <v>1500000</v>
      </c>
      <c r="H843" s="381">
        <v>0</v>
      </c>
      <c r="I843" s="381">
        <v>0</v>
      </c>
      <c r="J843" s="382" t="s">
        <v>92</v>
      </c>
      <c r="K843" s="378" t="s">
        <v>30</v>
      </c>
      <c r="L843" s="65"/>
    </row>
    <row r="844" spans="1:12" s="66" customFormat="1" ht="12" customHeight="1">
      <c r="A844" s="377" t="s">
        <v>1525</v>
      </c>
      <c r="B844" s="241" t="s">
        <v>877</v>
      </c>
      <c r="C844" s="378" t="s">
        <v>844</v>
      </c>
      <c r="D844" s="244">
        <v>44130</v>
      </c>
      <c r="E844" s="244">
        <v>44561</v>
      </c>
      <c r="F844" s="379">
        <f t="shared" si="18"/>
        <v>1500000</v>
      </c>
      <c r="G844" s="380">
        <v>1500000</v>
      </c>
      <c r="H844" s="381">
        <v>0</v>
      </c>
      <c r="I844" s="381">
        <v>0</v>
      </c>
      <c r="J844" s="382" t="s">
        <v>92</v>
      </c>
      <c r="K844" s="378" t="s">
        <v>30</v>
      </c>
      <c r="L844" s="65"/>
    </row>
    <row r="845" spans="1:12" s="66" customFormat="1" ht="12" customHeight="1">
      <c r="A845" s="377" t="s">
        <v>1526</v>
      </c>
      <c r="B845" s="241" t="s">
        <v>853</v>
      </c>
      <c r="C845" s="378" t="s">
        <v>844</v>
      </c>
      <c r="D845" s="244">
        <v>44442</v>
      </c>
      <c r="E845" s="244">
        <v>44561</v>
      </c>
      <c r="F845" s="379">
        <f t="shared" si="18"/>
        <v>3463500</v>
      </c>
      <c r="G845" s="380">
        <v>3463500</v>
      </c>
      <c r="H845" s="381">
        <v>0</v>
      </c>
      <c r="I845" s="381">
        <v>0</v>
      </c>
      <c r="J845" s="382" t="s">
        <v>92</v>
      </c>
      <c r="K845" s="378" t="s">
        <v>30</v>
      </c>
      <c r="L845" s="65"/>
    </row>
    <row r="846" spans="1:12" s="66" customFormat="1" ht="12" customHeight="1">
      <c r="A846" s="377" t="s">
        <v>1527</v>
      </c>
      <c r="B846" s="241" t="s">
        <v>941</v>
      </c>
      <c r="C846" s="378" t="s">
        <v>844</v>
      </c>
      <c r="D846" s="244">
        <v>44327</v>
      </c>
      <c r="E846" s="244">
        <v>44561</v>
      </c>
      <c r="F846" s="379">
        <f t="shared" si="18"/>
        <v>2684460</v>
      </c>
      <c r="G846" s="380">
        <v>2684460</v>
      </c>
      <c r="H846" s="381">
        <v>0</v>
      </c>
      <c r="I846" s="381">
        <v>0</v>
      </c>
      <c r="J846" s="382" t="s">
        <v>92</v>
      </c>
      <c r="K846" s="378" t="s">
        <v>30</v>
      </c>
      <c r="L846" s="65"/>
    </row>
    <row r="847" spans="1:12" s="66" customFormat="1" ht="12" customHeight="1">
      <c r="A847" s="377" t="s">
        <v>1528</v>
      </c>
      <c r="B847" s="241" t="s">
        <v>941</v>
      </c>
      <c r="C847" s="378" t="s">
        <v>844</v>
      </c>
      <c r="D847" s="244">
        <v>44442</v>
      </c>
      <c r="E847" s="244">
        <v>44561</v>
      </c>
      <c r="F847" s="379">
        <f t="shared" si="18"/>
        <v>3100000</v>
      </c>
      <c r="G847" s="380">
        <v>3100000</v>
      </c>
      <c r="H847" s="381">
        <v>0</v>
      </c>
      <c r="I847" s="381">
        <v>0</v>
      </c>
      <c r="J847" s="382" t="s">
        <v>92</v>
      </c>
      <c r="K847" s="378" t="s">
        <v>30</v>
      </c>
      <c r="L847" s="65"/>
    </row>
    <row r="848" spans="1:12" s="66" customFormat="1" ht="12" customHeight="1">
      <c r="A848" s="377" t="s">
        <v>1529</v>
      </c>
      <c r="B848" s="241" t="s">
        <v>947</v>
      </c>
      <c r="C848" s="378" t="s">
        <v>844</v>
      </c>
      <c r="D848" s="244">
        <v>43174</v>
      </c>
      <c r="E848" s="244">
        <v>44561</v>
      </c>
      <c r="F848" s="379">
        <f t="shared" si="18"/>
        <v>1000000</v>
      </c>
      <c r="G848" s="380">
        <v>1000000</v>
      </c>
      <c r="H848" s="381">
        <v>0</v>
      </c>
      <c r="I848" s="381">
        <v>0</v>
      </c>
      <c r="J848" s="382" t="s">
        <v>92</v>
      </c>
      <c r="K848" s="378" t="s">
        <v>30</v>
      </c>
      <c r="L848" s="65"/>
    </row>
    <row r="849" spans="1:12" s="66" customFormat="1" ht="12" customHeight="1">
      <c r="A849" s="377" t="s">
        <v>1530</v>
      </c>
      <c r="B849" s="241" t="s">
        <v>918</v>
      </c>
      <c r="C849" s="378" t="s">
        <v>844</v>
      </c>
      <c r="D849" s="244">
        <v>44449</v>
      </c>
      <c r="E849" s="244">
        <v>44561</v>
      </c>
      <c r="F849" s="379">
        <f t="shared" si="18"/>
        <v>1116200</v>
      </c>
      <c r="G849" s="380">
        <v>1116200</v>
      </c>
      <c r="H849" s="381">
        <v>0</v>
      </c>
      <c r="I849" s="381">
        <v>0</v>
      </c>
      <c r="J849" s="382" t="s">
        <v>92</v>
      </c>
      <c r="K849" s="378" t="s">
        <v>30</v>
      </c>
      <c r="L849" s="65"/>
    </row>
    <row r="850" spans="1:12" s="66" customFormat="1" ht="12" customHeight="1">
      <c r="A850" s="377" t="s">
        <v>1531</v>
      </c>
      <c r="B850" s="241" t="s">
        <v>854</v>
      </c>
      <c r="C850" s="378" t="s">
        <v>844</v>
      </c>
      <c r="D850" s="244">
        <v>44448</v>
      </c>
      <c r="E850" s="244">
        <v>44561</v>
      </c>
      <c r="F850" s="379">
        <f t="shared" si="18"/>
        <v>1000000</v>
      </c>
      <c r="G850" s="380">
        <v>1000000</v>
      </c>
      <c r="H850" s="381">
        <v>0</v>
      </c>
      <c r="I850" s="381">
        <v>0</v>
      </c>
      <c r="J850" s="382" t="s">
        <v>92</v>
      </c>
      <c r="K850" s="378" t="s">
        <v>30</v>
      </c>
      <c r="L850" s="65"/>
    </row>
    <row r="851" spans="1:12" s="66" customFormat="1" ht="12" customHeight="1">
      <c r="A851" s="377" t="s">
        <v>1532</v>
      </c>
      <c r="B851" s="241" t="s">
        <v>928</v>
      </c>
      <c r="C851" s="378" t="s">
        <v>844</v>
      </c>
      <c r="D851" s="244">
        <v>43778</v>
      </c>
      <c r="E851" s="244">
        <v>44561</v>
      </c>
      <c r="F851" s="379">
        <f t="shared" si="18"/>
        <v>1000000</v>
      </c>
      <c r="G851" s="380">
        <v>1000000</v>
      </c>
      <c r="H851" s="381">
        <v>0</v>
      </c>
      <c r="I851" s="381">
        <v>0</v>
      </c>
      <c r="J851" s="382" t="s">
        <v>92</v>
      </c>
      <c r="K851" s="378" t="s">
        <v>30</v>
      </c>
      <c r="L851" s="65"/>
    </row>
    <row r="852" spans="1:12" s="66" customFormat="1" ht="12" customHeight="1">
      <c r="A852" s="377" t="s">
        <v>1533</v>
      </c>
      <c r="B852" s="241" t="s">
        <v>898</v>
      </c>
      <c r="C852" s="378" t="s">
        <v>844</v>
      </c>
      <c r="D852" s="244">
        <v>44397</v>
      </c>
      <c r="E852" s="244">
        <v>44561</v>
      </c>
      <c r="F852" s="379">
        <f t="shared" si="18"/>
        <v>1000000</v>
      </c>
      <c r="G852" s="380">
        <v>1000000</v>
      </c>
      <c r="H852" s="381">
        <v>0</v>
      </c>
      <c r="I852" s="381">
        <v>0</v>
      </c>
      <c r="J852" s="382" t="s">
        <v>92</v>
      </c>
      <c r="K852" s="378" t="s">
        <v>30</v>
      </c>
      <c r="L852" s="65"/>
    </row>
    <row r="853" spans="1:12" s="66" customFormat="1" ht="12" customHeight="1">
      <c r="A853" s="377" t="s">
        <v>1534</v>
      </c>
      <c r="B853" s="241" t="s">
        <v>983</v>
      </c>
      <c r="C853" s="378" t="s">
        <v>844</v>
      </c>
      <c r="D853" s="244">
        <v>43921</v>
      </c>
      <c r="E853" s="244">
        <v>44561</v>
      </c>
      <c r="F853" s="379">
        <f t="shared" si="18"/>
        <v>1000000</v>
      </c>
      <c r="G853" s="380">
        <v>1000000</v>
      </c>
      <c r="H853" s="381">
        <v>0</v>
      </c>
      <c r="I853" s="381">
        <v>0</v>
      </c>
      <c r="J853" s="382" t="s">
        <v>92</v>
      </c>
      <c r="K853" s="378" t="s">
        <v>30</v>
      </c>
      <c r="L853" s="65"/>
    </row>
    <row r="854" spans="1:12" s="66" customFormat="1" ht="12" customHeight="1">
      <c r="A854" s="377" t="s">
        <v>1535</v>
      </c>
      <c r="B854" s="241" t="s">
        <v>942</v>
      </c>
      <c r="C854" s="378" t="s">
        <v>844</v>
      </c>
      <c r="D854" s="244">
        <v>44456</v>
      </c>
      <c r="E854" s="244">
        <v>44561</v>
      </c>
      <c r="F854" s="379">
        <f t="shared" si="18"/>
        <v>663246</v>
      </c>
      <c r="G854" s="380">
        <v>663246</v>
      </c>
      <c r="H854" s="381">
        <v>0</v>
      </c>
      <c r="I854" s="381">
        <v>0</v>
      </c>
      <c r="J854" s="382" t="s">
        <v>92</v>
      </c>
      <c r="K854" s="378" t="s">
        <v>30</v>
      </c>
      <c r="L854" s="65"/>
    </row>
    <row r="855" spans="1:12" s="66" customFormat="1" ht="12" customHeight="1">
      <c r="A855" s="377" t="s">
        <v>1536</v>
      </c>
      <c r="B855" s="241" t="s">
        <v>891</v>
      </c>
      <c r="C855" s="378" t="s">
        <v>844</v>
      </c>
      <c r="D855" s="244">
        <v>44376</v>
      </c>
      <c r="E855" s="244">
        <v>44561</v>
      </c>
      <c r="F855" s="379">
        <f t="shared" si="18"/>
        <v>3000000</v>
      </c>
      <c r="G855" s="380">
        <v>3000000</v>
      </c>
      <c r="H855" s="381">
        <v>0</v>
      </c>
      <c r="I855" s="381">
        <v>0</v>
      </c>
      <c r="J855" s="382" t="s">
        <v>92</v>
      </c>
      <c r="K855" s="378" t="s">
        <v>30</v>
      </c>
      <c r="L855" s="65"/>
    </row>
    <row r="856" spans="1:12" s="66" customFormat="1" ht="12" customHeight="1">
      <c r="A856" s="377" t="s">
        <v>1537</v>
      </c>
      <c r="B856" s="241" t="s">
        <v>859</v>
      </c>
      <c r="C856" s="378" t="s">
        <v>844</v>
      </c>
      <c r="D856" s="244">
        <v>42947</v>
      </c>
      <c r="E856" s="244">
        <v>44561</v>
      </c>
      <c r="F856" s="379">
        <f t="shared" si="18"/>
        <v>1000000</v>
      </c>
      <c r="G856" s="380">
        <v>1000000</v>
      </c>
      <c r="H856" s="381">
        <v>0</v>
      </c>
      <c r="I856" s="381">
        <v>0</v>
      </c>
      <c r="J856" s="382" t="s">
        <v>92</v>
      </c>
      <c r="K856" s="378" t="s">
        <v>30</v>
      </c>
      <c r="L856" s="65"/>
    </row>
    <row r="857" spans="1:12" s="66" customFormat="1" ht="12" customHeight="1">
      <c r="A857" s="377" t="s">
        <v>1538</v>
      </c>
      <c r="B857" s="241" t="s">
        <v>923</v>
      </c>
      <c r="C857" s="378" t="s">
        <v>844</v>
      </c>
      <c r="D857" s="244">
        <v>44054</v>
      </c>
      <c r="E857" s="244">
        <v>44561</v>
      </c>
      <c r="F857" s="379">
        <f t="shared" si="18"/>
        <v>1873186</v>
      </c>
      <c r="G857" s="380">
        <v>1873186</v>
      </c>
      <c r="H857" s="381">
        <v>0</v>
      </c>
      <c r="I857" s="381">
        <v>0</v>
      </c>
      <c r="J857" s="382" t="s">
        <v>92</v>
      </c>
      <c r="K857" s="378" t="s">
        <v>30</v>
      </c>
      <c r="L857" s="65"/>
    </row>
    <row r="858" spans="1:12" s="66" customFormat="1" ht="12" customHeight="1">
      <c r="A858" s="377" t="s">
        <v>1539</v>
      </c>
      <c r="B858" s="241" t="s">
        <v>956</v>
      </c>
      <c r="C858" s="378" t="s">
        <v>844</v>
      </c>
      <c r="D858" s="244">
        <v>44306</v>
      </c>
      <c r="E858" s="244">
        <v>44561</v>
      </c>
      <c r="F858" s="379">
        <f t="shared" si="18"/>
        <v>5000000</v>
      </c>
      <c r="G858" s="380">
        <v>5000000</v>
      </c>
      <c r="H858" s="381">
        <v>0</v>
      </c>
      <c r="I858" s="381">
        <v>0</v>
      </c>
      <c r="J858" s="382" t="s">
        <v>92</v>
      </c>
      <c r="K858" s="378" t="s">
        <v>30</v>
      </c>
      <c r="L858" s="65"/>
    </row>
    <row r="859" spans="1:12" s="66" customFormat="1" ht="12" customHeight="1">
      <c r="A859" s="377" t="s">
        <v>1540</v>
      </c>
      <c r="B859" s="241" t="s">
        <v>979</v>
      </c>
      <c r="C859" s="378" t="s">
        <v>844</v>
      </c>
      <c r="D859" s="244">
        <v>43546</v>
      </c>
      <c r="E859" s="244">
        <v>44561</v>
      </c>
      <c r="F859" s="379">
        <f t="shared" si="18"/>
        <v>6856762</v>
      </c>
      <c r="G859" s="380">
        <v>6856762</v>
      </c>
      <c r="H859" s="381">
        <v>0</v>
      </c>
      <c r="I859" s="381">
        <v>0</v>
      </c>
      <c r="J859" s="382" t="s">
        <v>92</v>
      </c>
      <c r="K859" s="378" t="s">
        <v>30</v>
      </c>
      <c r="L859" s="65"/>
    </row>
    <row r="860" spans="1:12" s="66" customFormat="1" ht="12" customHeight="1">
      <c r="A860" s="377" t="s">
        <v>1541</v>
      </c>
      <c r="B860" s="241" t="s">
        <v>910</v>
      </c>
      <c r="C860" s="378" t="s">
        <v>844</v>
      </c>
      <c r="D860" s="244">
        <v>44427</v>
      </c>
      <c r="E860" s="244">
        <v>44561</v>
      </c>
      <c r="F860" s="379">
        <f t="shared" si="18"/>
        <v>1000000</v>
      </c>
      <c r="G860" s="380">
        <v>1000000</v>
      </c>
      <c r="H860" s="381">
        <v>0</v>
      </c>
      <c r="I860" s="381">
        <v>0</v>
      </c>
      <c r="J860" s="382" t="s">
        <v>92</v>
      </c>
      <c r="K860" s="378" t="s">
        <v>30</v>
      </c>
      <c r="L860" s="65"/>
    </row>
    <row r="861" spans="1:12" s="66" customFormat="1" ht="12" customHeight="1">
      <c r="A861" s="377" t="s">
        <v>1542</v>
      </c>
      <c r="B861" s="241" t="s">
        <v>911</v>
      </c>
      <c r="C861" s="378" t="s">
        <v>844</v>
      </c>
      <c r="D861" s="244">
        <v>44427</v>
      </c>
      <c r="E861" s="244">
        <v>44561</v>
      </c>
      <c r="F861" s="379">
        <f t="shared" si="18"/>
        <v>697018</v>
      </c>
      <c r="G861" s="380">
        <v>697018</v>
      </c>
      <c r="H861" s="381">
        <v>0</v>
      </c>
      <c r="I861" s="381">
        <v>0</v>
      </c>
      <c r="J861" s="382" t="s">
        <v>92</v>
      </c>
      <c r="K861" s="378" t="s">
        <v>30</v>
      </c>
      <c r="L861" s="65"/>
    </row>
    <row r="862" spans="1:12" s="66" customFormat="1" ht="12" customHeight="1">
      <c r="A862" s="377" t="s">
        <v>1543</v>
      </c>
      <c r="B862" s="241" t="s">
        <v>965</v>
      </c>
      <c r="C862" s="378" t="s">
        <v>844</v>
      </c>
      <c r="D862" s="244">
        <v>44454</v>
      </c>
      <c r="E862" s="244">
        <v>44561</v>
      </c>
      <c r="F862" s="379">
        <f t="shared" si="18"/>
        <v>856634</v>
      </c>
      <c r="G862" s="380">
        <v>856634</v>
      </c>
      <c r="H862" s="381">
        <v>0</v>
      </c>
      <c r="I862" s="381">
        <v>0</v>
      </c>
      <c r="J862" s="382" t="s">
        <v>92</v>
      </c>
      <c r="K862" s="378" t="s">
        <v>30</v>
      </c>
      <c r="L862" s="65"/>
    </row>
    <row r="863" spans="1:12" s="66" customFormat="1" ht="12" customHeight="1">
      <c r="A863" s="377" t="s">
        <v>1544</v>
      </c>
      <c r="B863" s="241" t="s">
        <v>888</v>
      </c>
      <c r="C863" s="378" t="s">
        <v>844</v>
      </c>
      <c r="D863" s="244">
        <v>44456</v>
      </c>
      <c r="E863" s="244">
        <v>44561</v>
      </c>
      <c r="F863" s="379">
        <f t="shared" si="18"/>
        <v>1000000</v>
      </c>
      <c r="G863" s="380">
        <v>1000000</v>
      </c>
      <c r="H863" s="381">
        <v>0</v>
      </c>
      <c r="I863" s="381">
        <v>0</v>
      </c>
      <c r="J863" s="382" t="s">
        <v>92</v>
      </c>
      <c r="K863" s="378" t="s">
        <v>30</v>
      </c>
      <c r="L863" s="65"/>
    </row>
    <row r="864" spans="1:12" s="66" customFormat="1" ht="12" customHeight="1">
      <c r="A864" s="377" t="s">
        <v>1545</v>
      </c>
      <c r="B864" s="241" t="s">
        <v>976</v>
      </c>
      <c r="C864" s="378" t="s">
        <v>844</v>
      </c>
      <c r="D864" s="244">
        <v>44406</v>
      </c>
      <c r="E864" s="244">
        <v>44561</v>
      </c>
      <c r="F864" s="379">
        <f t="shared" si="18"/>
        <v>2794534</v>
      </c>
      <c r="G864" s="380">
        <v>2794534</v>
      </c>
      <c r="H864" s="381">
        <v>0</v>
      </c>
      <c r="I864" s="381">
        <v>0</v>
      </c>
      <c r="J864" s="382" t="s">
        <v>92</v>
      </c>
      <c r="K864" s="378" t="s">
        <v>30</v>
      </c>
      <c r="L864" s="65"/>
    </row>
    <row r="865" spans="1:12" s="66" customFormat="1" ht="12" customHeight="1">
      <c r="A865" s="377" t="s">
        <v>1546</v>
      </c>
      <c r="B865" s="241" t="s">
        <v>932</v>
      </c>
      <c r="C865" s="378" t="s">
        <v>844</v>
      </c>
      <c r="D865" s="244">
        <v>44299</v>
      </c>
      <c r="E865" s="244">
        <v>44561</v>
      </c>
      <c r="F865" s="379">
        <f t="shared" si="18"/>
        <v>3090000</v>
      </c>
      <c r="G865" s="380">
        <v>3090000</v>
      </c>
      <c r="H865" s="381">
        <v>0</v>
      </c>
      <c r="I865" s="381">
        <v>0</v>
      </c>
      <c r="J865" s="382" t="s">
        <v>92</v>
      </c>
      <c r="K865" s="378" t="s">
        <v>30</v>
      </c>
      <c r="L865" s="65"/>
    </row>
    <row r="866" spans="1:12" s="66" customFormat="1" ht="12" customHeight="1">
      <c r="A866" s="377" t="s">
        <v>1547</v>
      </c>
      <c r="B866" s="241" t="s">
        <v>878</v>
      </c>
      <c r="C866" s="378" t="s">
        <v>844</v>
      </c>
      <c r="D866" s="244">
        <v>43815</v>
      </c>
      <c r="E866" s="244">
        <v>44561</v>
      </c>
      <c r="F866" s="379">
        <f t="shared" si="18"/>
        <v>3000000</v>
      </c>
      <c r="G866" s="380">
        <v>3000000</v>
      </c>
      <c r="H866" s="381">
        <v>0</v>
      </c>
      <c r="I866" s="381">
        <v>0</v>
      </c>
      <c r="J866" s="382" t="s">
        <v>92</v>
      </c>
      <c r="K866" s="378" t="s">
        <v>30</v>
      </c>
      <c r="L866" s="65"/>
    </row>
    <row r="867" spans="1:12" s="66" customFormat="1" ht="12" customHeight="1">
      <c r="A867" s="377" t="s">
        <v>1548</v>
      </c>
      <c r="B867" s="241" t="s">
        <v>918</v>
      </c>
      <c r="C867" s="378" t="s">
        <v>844</v>
      </c>
      <c r="D867" s="244">
        <v>44449</v>
      </c>
      <c r="E867" s="244">
        <v>44561</v>
      </c>
      <c r="F867" s="379">
        <f t="shared" si="18"/>
        <v>862269</v>
      </c>
      <c r="G867" s="380">
        <v>862269</v>
      </c>
      <c r="H867" s="381">
        <v>0</v>
      </c>
      <c r="I867" s="381">
        <v>0</v>
      </c>
      <c r="J867" s="382" t="s">
        <v>92</v>
      </c>
      <c r="K867" s="378" t="s">
        <v>30</v>
      </c>
      <c r="L867" s="65"/>
    </row>
    <row r="868" spans="1:12" s="66" customFormat="1" ht="12" customHeight="1">
      <c r="A868" s="377" t="s">
        <v>1549</v>
      </c>
      <c r="B868" s="241" t="s">
        <v>872</v>
      </c>
      <c r="C868" s="378" t="s">
        <v>844</v>
      </c>
      <c r="D868" s="244">
        <v>43427</v>
      </c>
      <c r="E868" s="244">
        <v>44561</v>
      </c>
      <c r="F868" s="379">
        <f t="shared" si="18"/>
        <v>1000000</v>
      </c>
      <c r="G868" s="380">
        <v>1000000</v>
      </c>
      <c r="H868" s="381">
        <v>0</v>
      </c>
      <c r="I868" s="381">
        <v>0</v>
      </c>
      <c r="J868" s="382" t="s">
        <v>92</v>
      </c>
      <c r="K868" s="378" t="s">
        <v>30</v>
      </c>
      <c r="L868" s="65"/>
    </row>
    <row r="869" spans="1:12" s="66" customFormat="1" ht="12" customHeight="1">
      <c r="A869" s="377" t="s">
        <v>1550</v>
      </c>
      <c r="B869" s="241" t="s">
        <v>905</v>
      </c>
      <c r="C869" s="378" t="s">
        <v>844</v>
      </c>
      <c r="D869" s="244">
        <v>44445</v>
      </c>
      <c r="E869" s="244">
        <v>44561</v>
      </c>
      <c r="F869" s="379">
        <f t="shared" ref="F869:F900" si="19">+G869+H869*$C$4</f>
        <v>1000000</v>
      </c>
      <c r="G869" s="380">
        <v>1000000</v>
      </c>
      <c r="H869" s="381">
        <v>0</v>
      </c>
      <c r="I869" s="381">
        <v>0</v>
      </c>
      <c r="J869" s="382" t="s">
        <v>92</v>
      </c>
      <c r="K869" s="378" t="s">
        <v>30</v>
      </c>
      <c r="L869" s="65"/>
    </row>
    <row r="870" spans="1:12" s="66" customFormat="1" ht="12" customHeight="1">
      <c r="A870" s="377" t="s">
        <v>1551</v>
      </c>
      <c r="B870" s="241" t="s">
        <v>929</v>
      </c>
      <c r="C870" s="378" t="s">
        <v>844</v>
      </c>
      <c r="D870" s="244">
        <v>44272</v>
      </c>
      <c r="E870" s="244">
        <v>44561</v>
      </c>
      <c r="F870" s="379">
        <f t="shared" si="19"/>
        <v>1500000</v>
      </c>
      <c r="G870" s="380">
        <v>1500000</v>
      </c>
      <c r="H870" s="381">
        <v>0</v>
      </c>
      <c r="I870" s="381">
        <v>0</v>
      </c>
      <c r="J870" s="382" t="s">
        <v>92</v>
      </c>
      <c r="K870" s="378" t="s">
        <v>30</v>
      </c>
      <c r="L870" s="65"/>
    </row>
    <row r="871" spans="1:12" s="66" customFormat="1" ht="12" customHeight="1">
      <c r="A871" s="377" t="s">
        <v>1552</v>
      </c>
      <c r="B871" s="241" t="s">
        <v>928</v>
      </c>
      <c r="C871" s="378" t="s">
        <v>844</v>
      </c>
      <c r="D871" s="244">
        <v>43778</v>
      </c>
      <c r="E871" s="244">
        <v>44561</v>
      </c>
      <c r="F871" s="379">
        <f t="shared" si="19"/>
        <v>1500000</v>
      </c>
      <c r="G871" s="380">
        <v>1500000</v>
      </c>
      <c r="H871" s="381">
        <v>0</v>
      </c>
      <c r="I871" s="381">
        <v>0</v>
      </c>
      <c r="J871" s="382" t="s">
        <v>92</v>
      </c>
      <c r="K871" s="378" t="s">
        <v>30</v>
      </c>
      <c r="L871" s="65"/>
    </row>
    <row r="872" spans="1:12" s="66" customFormat="1" ht="12" customHeight="1">
      <c r="A872" s="377" t="s">
        <v>1553</v>
      </c>
      <c r="B872" s="241" t="s">
        <v>899</v>
      </c>
      <c r="C872" s="378" t="s">
        <v>844</v>
      </c>
      <c r="D872" s="244">
        <v>44469</v>
      </c>
      <c r="E872" s="244">
        <v>44561</v>
      </c>
      <c r="F872" s="379">
        <f t="shared" si="19"/>
        <v>1000000</v>
      </c>
      <c r="G872" s="380">
        <v>1000000</v>
      </c>
      <c r="H872" s="381">
        <v>0</v>
      </c>
      <c r="I872" s="381">
        <v>0</v>
      </c>
      <c r="J872" s="382" t="s">
        <v>92</v>
      </c>
      <c r="K872" s="378" t="s">
        <v>30</v>
      </c>
      <c r="L872" s="65"/>
    </row>
    <row r="873" spans="1:12" s="66" customFormat="1" ht="12" customHeight="1">
      <c r="A873" s="377" t="s">
        <v>1440</v>
      </c>
      <c r="B873" s="241" t="s">
        <v>1000</v>
      </c>
      <c r="C873" s="378" t="s">
        <v>844</v>
      </c>
      <c r="D873" s="244">
        <v>44399</v>
      </c>
      <c r="E873" s="244">
        <v>44561</v>
      </c>
      <c r="F873" s="379">
        <f t="shared" si="19"/>
        <v>672319.23</v>
      </c>
      <c r="G873" s="224">
        <v>0</v>
      </c>
      <c r="H873" s="246">
        <v>97.17</v>
      </c>
      <c r="I873" s="381">
        <v>0</v>
      </c>
      <c r="J873" s="382" t="s">
        <v>92</v>
      </c>
      <c r="K873" s="378" t="s">
        <v>30</v>
      </c>
      <c r="L873" s="65"/>
    </row>
    <row r="874" spans="1:12" s="66" customFormat="1" ht="12" customHeight="1">
      <c r="A874" s="377" t="s">
        <v>1049</v>
      </c>
      <c r="B874" s="241" t="s">
        <v>1050</v>
      </c>
      <c r="C874" s="378" t="s">
        <v>844</v>
      </c>
      <c r="D874" s="244">
        <v>44182</v>
      </c>
      <c r="E874" s="244">
        <v>44561</v>
      </c>
      <c r="F874" s="379">
        <f t="shared" si="19"/>
        <v>1914971.63</v>
      </c>
      <c r="G874" s="224">
        <v>0</v>
      </c>
      <c r="H874" s="246">
        <v>276.77</v>
      </c>
      <c r="I874" s="381">
        <v>0</v>
      </c>
      <c r="J874" s="382" t="s">
        <v>92</v>
      </c>
      <c r="K874" s="378" t="s">
        <v>30</v>
      </c>
      <c r="L874" s="65"/>
    </row>
    <row r="875" spans="1:12" s="66" customFormat="1" ht="12" customHeight="1">
      <c r="A875" s="377" t="s">
        <v>875</v>
      </c>
      <c r="B875" s="241" t="s">
        <v>876</v>
      </c>
      <c r="C875" s="378" t="s">
        <v>844</v>
      </c>
      <c r="D875" s="244">
        <v>44224</v>
      </c>
      <c r="E875" s="244">
        <v>44561</v>
      </c>
      <c r="F875" s="379">
        <f t="shared" si="19"/>
        <v>450000</v>
      </c>
      <c r="G875" s="380">
        <v>450000</v>
      </c>
      <c r="H875" s="381">
        <v>0</v>
      </c>
      <c r="I875" s="381">
        <v>0</v>
      </c>
      <c r="J875" s="382" t="s">
        <v>92</v>
      </c>
      <c r="K875" s="378" t="s">
        <v>30</v>
      </c>
      <c r="L875" s="65"/>
    </row>
    <row r="876" spans="1:12" s="66" customFormat="1" ht="12" customHeight="1">
      <c r="A876" s="377" t="s">
        <v>935</v>
      </c>
      <c r="B876" s="241" t="s">
        <v>936</v>
      </c>
      <c r="C876" s="378" t="s">
        <v>844</v>
      </c>
      <c r="D876" s="244">
        <v>44160</v>
      </c>
      <c r="E876" s="244">
        <v>44561</v>
      </c>
      <c r="F876" s="379">
        <f t="shared" si="19"/>
        <v>500000</v>
      </c>
      <c r="G876" s="380">
        <v>500000</v>
      </c>
      <c r="H876" s="381">
        <v>0</v>
      </c>
      <c r="I876" s="381">
        <v>0</v>
      </c>
      <c r="J876" s="382" t="s">
        <v>92</v>
      </c>
      <c r="K876" s="378" t="s">
        <v>30</v>
      </c>
      <c r="L876" s="65"/>
    </row>
    <row r="877" spans="1:12" s="66" customFormat="1" ht="12" customHeight="1">
      <c r="A877" s="377" t="s">
        <v>953</v>
      </c>
      <c r="B877" s="241" t="s">
        <v>954</v>
      </c>
      <c r="C877" s="378" t="s">
        <v>844</v>
      </c>
      <c r="D877" s="244">
        <v>44063</v>
      </c>
      <c r="E877" s="244">
        <v>44561</v>
      </c>
      <c r="F877" s="379">
        <f t="shared" si="19"/>
        <v>500000</v>
      </c>
      <c r="G877" s="380">
        <v>500000</v>
      </c>
      <c r="H877" s="381">
        <v>0</v>
      </c>
      <c r="I877" s="381">
        <v>0</v>
      </c>
      <c r="J877" s="382" t="s">
        <v>92</v>
      </c>
      <c r="K877" s="378" t="s">
        <v>30</v>
      </c>
      <c r="L877" s="65"/>
    </row>
    <row r="878" spans="1:12" s="66" customFormat="1" ht="12" customHeight="1">
      <c r="A878" s="377" t="s">
        <v>1051</v>
      </c>
      <c r="B878" s="241" t="s">
        <v>1052</v>
      </c>
      <c r="C878" s="378" t="s">
        <v>844</v>
      </c>
      <c r="D878" s="244">
        <v>44406</v>
      </c>
      <c r="E878" s="244">
        <v>44561</v>
      </c>
      <c r="F878" s="379">
        <f t="shared" si="19"/>
        <v>1383800</v>
      </c>
      <c r="G878" s="224">
        <v>0</v>
      </c>
      <c r="H878" s="246">
        <v>200</v>
      </c>
      <c r="I878" s="381">
        <v>0</v>
      </c>
      <c r="J878" s="382" t="s">
        <v>92</v>
      </c>
      <c r="K878" s="378" t="s">
        <v>30</v>
      </c>
      <c r="L878" s="65"/>
    </row>
    <row r="879" spans="1:12" s="66" customFormat="1" ht="12" customHeight="1">
      <c r="A879" s="377" t="s">
        <v>873</v>
      </c>
      <c r="B879" s="241" t="s">
        <v>874</v>
      </c>
      <c r="C879" s="378" t="s">
        <v>844</v>
      </c>
      <c r="D879" s="244">
        <v>44260</v>
      </c>
      <c r="E879" s="244">
        <v>44561</v>
      </c>
      <c r="F879" s="379">
        <f t="shared" si="19"/>
        <v>377000</v>
      </c>
      <c r="G879" s="380">
        <v>377000</v>
      </c>
      <c r="H879" s="381">
        <v>0</v>
      </c>
      <c r="I879" s="381">
        <v>0</v>
      </c>
      <c r="J879" s="382" t="s">
        <v>92</v>
      </c>
      <c r="K879" s="378" t="s">
        <v>30</v>
      </c>
      <c r="L879" s="65"/>
    </row>
    <row r="880" spans="1:12" s="66" customFormat="1" ht="12" customHeight="1">
      <c r="A880" s="377" t="s">
        <v>962</v>
      </c>
      <c r="B880" s="241" t="s">
        <v>963</v>
      </c>
      <c r="C880" s="378" t="s">
        <v>844</v>
      </c>
      <c r="D880" s="244">
        <v>44279</v>
      </c>
      <c r="E880" s="244">
        <v>44561</v>
      </c>
      <c r="F880" s="379">
        <f t="shared" si="19"/>
        <v>4277705</v>
      </c>
      <c r="G880" s="380">
        <v>4277705</v>
      </c>
      <c r="H880" s="381">
        <v>0</v>
      </c>
      <c r="I880" s="381">
        <v>0</v>
      </c>
      <c r="J880" s="382" t="s">
        <v>92</v>
      </c>
      <c r="K880" s="378" t="s">
        <v>30</v>
      </c>
      <c r="L880" s="65"/>
    </row>
    <row r="881" spans="1:12" s="66" customFormat="1" ht="12" customHeight="1">
      <c r="A881" s="377" t="s">
        <v>1554</v>
      </c>
      <c r="B881" s="241" t="s">
        <v>913</v>
      </c>
      <c r="C881" s="378" t="s">
        <v>844</v>
      </c>
      <c r="D881" s="244">
        <v>44417</v>
      </c>
      <c r="E881" s="244">
        <v>44561</v>
      </c>
      <c r="F881" s="379">
        <f t="shared" si="19"/>
        <v>1000000</v>
      </c>
      <c r="G881" s="380">
        <v>1000000</v>
      </c>
      <c r="H881" s="381">
        <v>0</v>
      </c>
      <c r="I881" s="381">
        <v>0</v>
      </c>
      <c r="J881" s="382" t="s">
        <v>92</v>
      </c>
      <c r="K881" s="378" t="s">
        <v>30</v>
      </c>
      <c r="L881" s="65"/>
    </row>
    <row r="882" spans="1:12" s="66" customFormat="1" ht="12" customHeight="1">
      <c r="A882" s="377" t="s">
        <v>1555</v>
      </c>
      <c r="B882" s="241" t="s">
        <v>969</v>
      </c>
      <c r="C882" s="378" t="s">
        <v>844</v>
      </c>
      <c r="D882" s="244">
        <v>43762</v>
      </c>
      <c r="E882" s="244">
        <v>44561</v>
      </c>
      <c r="F882" s="379">
        <f t="shared" si="19"/>
        <v>300000</v>
      </c>
      <c r="G882" s="380">
        <v>300000</v>
      </c>
      <c r="H882" s="381">
        <v>0</v>
      </c>
      <c r="I882" s="381">
        <v>0</v>
      </c>
      <c r="J882" s="382" t="s">
        <v>92</v>
      </c>
      <c r="K882" s="378" t="s">
        <v>30</v>
      </c>
      <c r="L882" s="65"/>
    </row>
    <row r="883" spans="1:12" s="66" customFormat="1" ht="12" customHeight="1">
      <c r="A883" s="377" t="s">
        <v>1556</v>
      </c>
      <c r="B883" s="241" t="s">
        <v>896</v>
      </c>
      <c r="C883" s="378" t="s">
        <v>844</v>
      </c>
      <c r="D883" s="244">
        <v>43791</v>
      </c>
      <c r="E883" s="244">
        <v>44561</v>
      </c>
      <c r="F883" s="379">
        <f t="shared" si="19"/>
        <v>5000000</v>
      </c>
      <c r="G883" s="380">
        <v>5000000</v>
      </c>
      <c r="H883" s="381">
        <v>0</v>
      </c>
      <c r="I883" s="381">
        <v>0</v>
      </c>
      <c r="J883" s="382" t="s">
        <v>92</v>
      </c>
      <c r="K883" s="378" t="s">
        <v>30</v>
      </c>
      <c r="L883" s="65"/>
    </row>
    <row r="884" spans="1:12" s="66" customFormat="1" ht="12" customHeight="1">
      <c r="A884" s="377" t="s">
        <v>1557</v>
      </c>
      <c r="B884" s="241" t="s">
        <v>850</v>
      </c>
      <c r="C884" s="378" t="s">
        <v>844</v>
      </c>
      <c r="D884" s="244">
        <v>44434</v>
      </c>
      <c r="E884" s="244">
        <v>44561</v>
      </c>
      <c r="F884" s="379">
        <f t="shared" si="19"/>
        <v>500000</v>
      </c>
      <c r="G884" s="380">
        <v>500000</v>
      </c>
      <c r="H884" s="381">
        <v>0</v>
      </c>
      <c r="I884" s="381">
        <v>0</v>
      </c>
      <c r="J884" s="382" t="s">
        <v>92</v>
      </c>
      <c r="K884" s="378" t="s">
        <v>30</v>
      </c>
      <c r="L884" s="65"/>
    </row>
    <row r="885" spans="1:12" s="66" customFormat="1" ht="12" customHeight="1">
      <c r="A885" s="377" t="s">
        <v>1558</v>
      </c>
      <c r="B885" s="241" t="s">
        <v>966</v>
      </c>
      <c r="C885" s="378" t="s">
        <v>844</v>
      </c>
      <c r="D885" s="244">
        <v>43550</v>
      </c>
      <c r="E885" s="244">
        <v>44561</v>
      </c>
      <c r="F885" s="379">
        <f t="shared" si="19"/>
        <v>1000000</v>
      </c>
      <c r="G885" s="380">
        <v>1000000</v>
      </c>
      <c r="H885" s="381">
        <v>0</v>
      </c>
      <c r="I885" s="381">
        <v>0</v>
      </c>
      <c r="J885" s="382" t="s">
        <v>92</v>
      </c>
      <c r="K885" s="378" t="s">
        <v>30</v>
      </c>
      <c r="L885" s="65"/>
    </row>
    <row r="886" spans="1:12" s="66" customFormat="1" ht="12" customHeight="1">
      <c r="A886" s="377" t="s">
        <v>1559</v>
      </c>
      <c r="B886" s="241" t="s">
        <v>869</v>
      </c>
      <c r="C886" s="378" t="s">
        <v>844</v>
      </c>
      <c r="D886" s="244">
        <v>43951</v>
      </c>
      <c r="E886" s="244">
        <v>44561</v>
      </c>
      <c r="F886" s="379">
        <f t="shared" si="19"/>
        <v>500000</v>
      </c>
      <c r="G886" s="380">
        <v>500000</v>
      </c>
      <c r="H886" s="381">
        <v>0</v>
      </c>
      <c r="I886" s="381">
        <v>0</v>
      </c>
      <c r="J886" s="382" t="s">
        <v>92</v>
      </c>
      <c r="K886" s="378" t="s">
        <v>30</v>
      </c>
      <c r="L886" s="65"/>
    </row>
    <row r="887" spans="1:12" s="66" customFormat="1" ht="12" customHeight="1">
      <c r="A887" s="377" t="s">
        <v>1560</v>
      </c>
      <c r="B887" s="241" t="s">
        <v>971</v>
      </c>
      <c r="C887" s="378" t="s">
        <v>844</v>
      </c>
      <c r="D887" s="244">
        <v>44315</v>
      </c>
      <c r="E887" s="244">
        <v>44561</v>
      </c>
      <c r="F887" s="379">
        <f t="shared" si="19"/>
        <v>500000</v>
      </c>
      <c r="G887" s="380">
        <v>500000</v>
      </c>
      <c r="H887" s="381">
        <v>0</v>
      </c>
      <c r="I887" s="381">
        <v>0</v>
      </c>
      <c r="J887" s="382" t="s">
        <v>92</v>
      </c>
      <c r="K887" s="378" t="s">
        <v>30</v>
      </c>
      <c r="L887" s="65"/>
    </row>
    <row r="888" spans="1:12" s="66" customFormat="1" ht="12" customHeight="1">
      <c r="A888" s="377" t="s">
        <v>1561</v>
      </c>
      <c r="B888" s="241" t="s">
        <v>919</v>
      </c>
      <c r="C888" s="378" t="s">
        <v>844</v>
      </c>
      <c r="D888" s="244">
        <v>43433</v>
      </c>
      <c r="E888" s="244">
        <v>44561</v>
      </c>
      <c r="F888" s="379">
        <f t="shared" si="19"/>
        <v>1000000</v>
      </c>
      <c r="G888" s="380">
        <v>1000000</v>
      </c>
      <c r="H888" s="381">
        <v>0</v>
      </c>
      <c r="I888" s="381">
        <v>0</v>
      </c>
      <c r="J888" s="382" t="s">
        <v>92</v>
      </c>
      <c r="K888" s="378" t="s">
        <v>30</v>
      </c>
      <c r="L888" s="65"/>
    </row>
    <row r="889" spans="1:12" s="66" customFormat="1" ht="12" customHeight="1">
      <c r="A889" s="377" t="s">
        <v>1562</v>
      </c>
      <c r="B889" s="241" t="s">
        <v>892</v>
      </c>
      <c r="C889" s="378" t="s">
        <v>844</v>
      </c>
      <c r="D889" s="244">
        <v>44372</v>
      </c>
      <c r="E889" s="244">
        <v>44561</v>
      </c>
      <c r="F889" s="379">
        <f t="shared" si="19"/>
        <v>5000000</v>
      </c>
      <c r="G889" s="380">
        <v>5000000</v>
      </c>
      <c r="H889" s="381">
        <v>0</v>
      </c>
      <c r="I889" s="381">
        <v>0</v>
      </c>
      <c r="J889" s="382" t="s">
        <v>92</v>
      </c>
      <c r="K889" s="378" t="s">
        <v>30</v>
      </c>
      <c r="L889" s="65"/>
    </row>
    <row r="890" spans="1:12" s="66" customFormat="1" ht="12" customHeight="1">
      <c r="A890" s="377" t="s">
        <v>1563</v>
      </c>
      <c r="B890" s="241" t="s">
        <v>892</v>
      </c>
      <c r="C890" s="378" t="s">
        <v>844</v>
      </c>
      <c r="D890" s="244">
        <v>44403</v>
      </c>
      <c r="E890" s="244">
        <v>44561</v>
      </c>
      <c r="F890" s="379">
        <f t="shared" si="19"/>
        <v>3334000</v>
      </c>
      <c r="G890" s="380">
        <v>3334000</v>
      </c>
      <c r="H890" s="381">
        <v>0</v>
      </c>
      <c r="I890" s="381">
        <v>0</v>
      </c>
      <c r="J890" s="382" t="s">
        <v>92</v>
      </c>
      <c r="K890" s="378" t="s">
        <v>30</v>
      </c>
      <c r="L890" s="65"/>
    </row>
    <row r="891" spans="1:12" s="66" customFormat="1" ht="12" customHeight="1">
      <c r="A891" s="377" t="s">
        <v>1564</v>
      </c>
      <c r="B891" s="241" t="s">
        <v>949</v>
      </c>
      <c r="C891" s="378" t="s">
        <v>844</v>
      </c>
      <c r="D891" s="244">
        <v>44257</v>
      </c>
      <c r="E891" s="244">
        <v>44561</v>
      </c>
      <c r="F891" s="379">
        <f t="shared" si="19"/>
        <v>1500000</v>
      </c>
      <c r="G891" s="380">
        <v>1500000</v>
      </c>
      <c r="H891" s="381">
        <v>0</v>
      </c>
      <c r="I891" s="381">
        <v>0</v>
      </c>
      <c r="J891" s="382" t="s">
        <v>92</v>
      </c>
      <c r="K891" s="378" t="s">
        <v>30</v>
      </c>
      <c r="L891" s="65"/>
    </row>
    <row r="892" spans="1:12" s="66" customFormat="1" ht="12" customHeight="1">
      <c r="A892" s="377" t="s">
        <v>1565</v>
      </c>
      <c r="B892" s="241" t="s">
        <v>948</v>
      </c>
      <c r="C892" s="378" t="s">
        <v>844</v>
      </c>
      <c r="D892" s="244">
        <v>43797</v>
      </c>
      <c r="E892" s="244">
        <v>44561</v>
      </c>
      <c r="F892" s="379">
        <f t="shared" si="19"/>
        <v>1500000</v>
      </c>
      <c r="G892" s="380">
        <v>1500000</v>
      </c>
      <c r="H892" s="381">
        <v>0</v>
      </c>
      <c r="I892" s="381">
        <v>0</v>
      </c>
      <c r="J892" s="382" t="s">
        <v>92</v>
      </c>
      <c r="K892" s="378" t="s">
        <v>30</v>
      </c>
      <c r="L892" s="65"/>
    </row>
    <row r="893" spans="1:12" s="66" customFormat="1" ht="12" customHeight="1">
      <c r="A893" s="377" t="s">
        <v>1566</v>
      </c>
      <c r="B893" s="241" t="s">
        <v>906</v>
      </c>
      <c r="C893" s="378" t="s">
        <v>844</v>
      </c>
      <c r="D893" s="244">
        <v>43497</v>
      </c>
      <c r="E893" s="244">
        <v>44561</v>
      </c>
      <c r="F893" s="379">
        <f t="shared" si="19"/>
        <v>2000000</v>
      </c>
      <c r="G893" s="380">
        <v>2000000</v>
      </c>
      <c r="H893" s="381">
        <v>0</v>
      </c>
      <c r="I893" s="381">
        <v>0</v>
      </c>
      <c r="J893" s="382" t="s">
        <v>92</v>
      </c>
      <c r="K893" s="378" t="s">
        <v>30</v>
      </c>
      <c r="L893" s="65"/>
    </row>
    <row r="894" spans="1:12" s="66" customFormat="1" ht="12" customHeight="1">
      <c r="A894" s="377" t="s">
        <v>1567</v>
      </c>
      <c r="B894" s="241" t="s">
        <v>939</v>
      </c>
      <c r="C894" s="378" t="s">
        <v>844</v>
      </c>
      <c r="D894" s="244">
        <v>44385</v>
      </c>
      <c r="E894" s="244">
        <v>44561</v>
      </c>
      <c r="F894" s="379">
        <f t="shared" si="19"/>
        <v>3456500</v>
      </c>
      <c r="G894" s="380">
        <v>3456500</v>
      </c>
      <c r="H894" s="381">
        <v>0</v>
      </c>
      <c r="I894" s="381">
        <v>0</v>
      </c>
      <c r="J894" s="382" t="s">
        <v>92</v>
      </c>
      <c r="K894" s="378" t="s">
        <v>30</v>
      </c>
      <c r="L894" s="65"/>
    </row>
    <row r="895" spans="1:12" s="66" customFormat="1" ht="12" customHeight="1">
      <c r="A895" s="377" t="s">
        <v>1568</v>
      </c>
      <c r="B895" s="241" t="s">
        <v>925</v>
      </c>
      <c r="C895" s="378" t="s">
        <v>844</v>
      </c>
      <c r="D895" s="244">
        <v>43817</v>
      </c>
      <c r="E895" s="244">
        <v>44561</v>
      </c>
      <c r="F895" s="379">
        <f t="shared" si="19"/>
        <v>5763200</v>
      </c>
      <c r="G895" s="380">
        <v>5763200</v>
      </c>
      <c r="H895" s="381">
        <v>0</v>
      </c>
      <c r="I895" s="381">
        <v>0</v>
      </c>
      <c r="J895" s="382" t="s">
        <v>92</v>
      </c>
      <c r="K895" s="378" t="s">
        <v>30</v>
      </c>
      <c r="L895" s="65"/>
    </row>
    <row r="896" spans="1:12" s="66" customFormat="1" ht="12" customHeight="1">
      <c r="A896" s="377" t="s">
        <v>1569</v>
      </c>
      <c r="B896" s="241" t="s">
        <v>940</v>
      </c>
      <c r="C896" s="378" t="s">
        <v>844</v>
      </c>
      <c r="D896" s="244">
        <v>43508</v>
      </c>
      <c r="E896" s="244">
        <v>44561</v>
      </c>
      <c r="F896" s="379">
        <f t="shared" si="19"/>
        <v>1000000</v>
      </c>
      <c r="G896" s="380">
        <v>1000000</v>
      </c>
      <c r="H896" s="381">
        <v>0</v>
      </c>
      <c r="I896" s="381">
        <v>0</v>
      </c>
      <c r="J896" s="382" t="s">
        <v>92</v>
      </c>
      <c r="K896" s="378" t="s">
        <v>30</v>
      </c>
      <c r="L896" s="65"/>
    </row>
    <row r="897" spans="1:12" s="66" customFormat="1" ht="12" customHeight="1">
      <c r="A897" s="377" t="s">
        <v>1570</v>
      </c>
      <c r="B897" s="241" t="s">
        <v>969</v>
      </c>
      <c r="C897" s="378" t="s">
        <v>844</v>
      </c>
      <c r="D897" s="244">
        <v>44041</v>
      </c>
      <c r="E897" s="244">
        <v>44561</v>
      </c>
      <c r="F897" s="379">
        <f t="shared" si="19"/>
        <v>450000</v>
      </c>
      <c r="G897" s="380">
        <v>450000</v>
      </c>
      <c r="H897" s="381">
        <v>0</v>
      </c>
      <c r="I897" s="381">
        <v>0</v>
      </c>
      <c r="J897" s="382" t="s">
        <v>92</v>
      </c>
      <c r="K897" s="378" t="s">
        <v>30</v>
      </c>
      <c r="L897" s="65"/>
    </row>
    <row r="898" spans="1:12" s="66" customFormat="1" ht="12" customHeight="1">
      <c r="A898" s="377" t="s">
        <v>1571</v>
      </c>
      <c r="B898" s="241" t="s">
        <v>843</v>
      </c>
      <c r="C898" s="378" t="s">
        <v>844</v>
      </c>
      <c r="D898" s="244">
        <v>43417</v>
      </c>
      <c r="E898" s="244">
        <v>44561</v>
      </c>
      <c r="F898" s="379">
        <f t="shared" si="19"/>
        <v>1500000</v>
      </c>
      <c r="G898" s="380">
        <v>1500000</v>
      </c>
      <c r="H898" s="381">
        <v>0</v>
      </c>
      <c r="I898" s="381">
        <v>0</v>
      </c>
      <c r="J898" s="382" t="s">
        <v>92</v>
      </c>
      <c r="K898" s="378" t="s">
        <v>30</v>
      </c>
      <c r="L898" s="65"/>
    </row>
    <row r="899" spans="1:12" s="66" customFormat="1" ht="12" customHeight="1">
      <c r="A899" s="377" t="s">
        <v>1572</v>
      </c>
      <c r="B899" s="241" t="s">
        <v>967</v>
      </c>
      <c r="C899" s="378" t="s">
        <v>844</v>
      </c>
      <c r="D899" s="244">
        <v>44432</v>
      </c>
      <c r="E899" s="244">
        <v>44561</v>
      </c>
      <c r="F899" s="379">
        <f t="shared" si="19"/>
        <v>450000</v>
      </c>
      <c r="G899" s="380">
        <v>450000</v>
      </c>
      <c r="H899" s="381">
        <v>0</v>
      </c>
      <c r="I899" s="381">
        <v>0</v>
      </c>
      <c r="J899" s="382" t="s">
        <v>92</v>
      </c>
      <c r="K899" s="378" t="s">
        <v>30</v>
      </c>
      <c r="L899" s="65"/>
    </row>
    <row r="900" spans="1:12" s="66" customFormat="1" ht="12" customHeight="1">
      <c r="A900" s="377" t="s">
        <v>1573</v>
      </c>
      <c r="B900" s="241" t="s">
        <v>897</v>
      </c>
      <c r="C900" s="378" t="s">
        <v>844</v>
      </c>
      <c r="D900" s="244">
        <v>44376</v>
      </c>
      <c r="E900" s="244">
        <v>44561</v>
      </c>
      <c r="F900" s="379">
        <f t="shared" si="19"/>
        <v>450000</v>
      </c>
      <c r="G900" s="380">
        <v>450000</v>
      </c>
      <c r="H900" s="381">
        <v>0</v>
      </c>
      <c r="I900" s="381">
        <v>0</v>
      </c>
      <c r="J900" s="382" t="s">
        <v>92</v>
      </c>
      <c r="K900" s="378" t="s">
        <v>30</v>
      </c>
      <c r="L900" s="65"/>
    </row>
    <row r="901" spans="1:12" s="66" customFormat="1" ht="12" customHeight="1">
      <c r="A901" s="377" t="s">
        <v>1574</v>
      </c>
      <c r="B901" s="241" t="s">
        <v>893</v>
      </c>
      <c r="C901" s="378" t="s">
        <v>844</v>
      </c>
      <c r="D901" s="244">
        <v>44467</v>
      </c>
      <c r="E901" s="244">
        <v>44561</v>
      </c>
      <c r="F901" s="379">
        <f t="shared" ref="F901:F903" si="20">+G901+H901*$C$4</f>
        <v>1500000</v>
      </c>
      <c r="G901" s="380">
        <v>1500000</v>
      </c>
      <c r="H901" s="381">
        <v>0</v>
      </c>
      <c r="I901" s="381">
        <v>0</v>
      </c>
      <c r="J901" s="382" t="s">
        <v>92</v>
      </c>
      <c r="K901" s="378" t="s">
        <v>30</v>
      </c>
      <c r="L901" s="65"/>
    </row>
    <row r="902" spans="1:12" s="66" customFormat="1" ht="12" customHeight="1">
      <c r="A902" s="377" t="s">
        <v>1575</v>
      </c>
      <c r="B902" s="241" t="s">
        <v>895</v>
      </c>
      <c r="C902" s="378" t="s">
        <v>844</v>
      </c>
      <c r="D902" s="244">
        <v>43413</v>
      </c>
      <c r="E902" s="244">
        <v>44561</v>
      </c>
      <c r="F902" s="379">
        <f t="shared" si="20"/>
        <v>7729587</v>
      </c>
      <c r="G902" s="380">
        <v>7729587</v>
      </c>
      <c r="H902" s="381">
        <v>0</v>
      </c>
      <c r="I902" s="381">
        <v>0</v>
      </c>
      <c r="J902" s="382" t="s">
        <v>92</v>
      </c>
      <c r="K902" s="378" t="s">
        <v>30</v>
      </c>
      <c r="L902" s="65"/>
    </row>
    <row r="903" spans="1:12" s="66" customFormat="1" ht="12" customHeight="1">
      <c r="A903" s="377"/>
      <c r="B903" s="241" t="s">
        <v>1077</v>
      </c>
      <c r="C903" s="378" t="s">
        <v>844</v>
      </c>
      <c r="D903" s="244">
        <v>44469</v>
      </c>
      <c r="E903" s="244">
        <v>44500</v>
      </c>
      <c r="F903" s="379">
        <f t="shared" si="20"/>
        <v>91138579</v>
      </c>
      <c r="G903" s="246">
        <v>91138579</v>
      </c>
      <c r="H903" s="246">
        <v>0</v>
      </c>
      <c r="I903" s="381">
        <v>0</v>
      </c>
      <c r="J903" s="382" t="s">
        <v>92</v>
      </c>
      <c r="K903" s="378" t="s">
        <v>30</v>
      </c>
      <c r="L903" s="65"/>
    </row>
    <row r="904" spans="1:12" s="66" customFormat="1" ht="12" customHeight="1">
      <c r="A904" s="377"/>
      <c r="B904" s="241" t="s">
        <v>839</v>
      </c>
      <c r="C904" s="378" t="s">
        <v>844</v>
      </c>
      <c r="D904" s="244">
        <v>44377</v>
      </c>
      <c r="E904" s="244">
        <v>44498</v>
      </c>
      <c r="F904" s="379">
        <f>+G904+H904+I904*$C$5</f>
        <v>10105148.01</v>
      </c>
      <c r="G904" s="224">
        <v>0</v>
      </c>
      <c r="H904" s="246">
        <v>0</v>
      </c>
      <c r="I904" s="381">
        <v>1262.67</v>
      </c>
      <c r="J904" s="382" t="s">
        <v>92</v>
      </c>
      <c r="K904" s="378" t="s">
        <v>30</v>
      </c>
      <c r="L904" s="65"/>
    </row>
    <row r="905" spans="1:12" s="66" customFormat="1" ht="12" customHeight="1">
      <c r="A905" s="377"/>
      <c r="B905" s="383" t="s">
        <v>597</v>
      </c>
      <c r="C905" s="378" t="s">
        <v>844</v>
      </c>
      <c r="D905" s="244">
        <v>44377</v>
      </c>
      <c r="E905" s="244">
        <v>44498</v>
      </c>
      <c r="F905" s="379">
        <f t="shared" ref="F905:F910" si="21">+G905+H905*$C$4</f>
        <v>11415200408.150002</v>
      </c>
      <c r="G905" s="224">
        <v>0</v>
      </c>
      <c r="H905" s="246">
        <v>1649833.85</v>
      </c>
      <c r="I905" s="381">
        <v>0</v>
      </c>
      <c r="J905" s="382" t="s">
        <v>92</v>
      </c>
      <c r="K905" s="378" t="s">
        <v>30</v>
      </c>
      <c r="L905" s="65"/>
    </row>
    <row r="906" spans="1:12" s="66" customFormat="1" ht="12" customHeight="1">
      <c r="A906" s="377"/>
      <c r="B906" s="383" t="s">
        <v>588</v>
      </c>
      <c r="C906" s="378" t="s">
        <v>844</v>
      </c>
      <c r="D906" s="244">
        <v>44377</v>
      </c>
      <c r="E906" s="244">
        <v>44498</v>
      </c>
      <c r="F906" s="379">
        <f t="shared" si="21"/>
        <v>5893008474.1000004</v>
      </c>
      <c r="G906" s="224">
        <v>0</v>
      </c>
      <c r="H906" s="246">
        <v>851713.9</v>
      </c>
      <c r="I906" s="381">
        <v>0</v>
      </c>
      <c r="J906" s="382" t="s">
        <v>92</v>
      </c>
      <c r="K906" s="378" t="s">
        <v>30</v>
      </c>
      <c r="L906" s="65"/>
    </row>
    <row r="907" spans="1:12" s="66" customFormat="1" ht="12" customHeight="1">
      <c r="A907" s="377"/>
      <c r="B907" s="241" t="s">
        <v>1076</v>
      </c>
      <c r="C907" s="378" t="s">
        <v>844</v>
      </c>
      <c r="D907" s="244">
        <v>44469</v>
      </c>
      <c r="E907" s="244">
        <v>44500</v>
      </c>
      <c r="F907" s="379">
        <f t="shared" si="21"/>
        <v>55249737</v>
      </c>
      <c r="G907" s="224">
        <v>55249737</v>
      </c>
      <c r="H907" s="246">
        <v>0</v>
      </c>
      <c r="I907" s="381">
        <v>0</v>
      </c>
      <c r="J907" s="382" t="s">
        <v>92</v>
      </c>
      <c r="K907" s="378" t="s">
        <v>30</v>
      </c>
      <c r="L907" s="65"/>
    </row>
    <row r="908" spans="1:12" s="66" customFormat="1" ht="12" customHeight="1">
      <c r="A908" s="377"/>
      <c r="B908" s="241" t="s">
        <v>1079</v>
      </c>
      <c r="C908" s="378" t="s">
        <v>844</v>
      </c>
      <c r="D908" s="244">
        <v>44286</v>
      </c>
      <c r="E908" s="244">
        <v>44500</v>
      </c>
      <c r="F908" s="379">
        <f t="shared" si="21"/>
        <v>133032</v>
      </c>
      <c r="G908" s="224">
        <v>133032</v>
      </c>
      <c r="H908" s="246">
        <v>0</v>
      </c>
      <c r="I908" s="381">
        <v>0</v>
      </c>
      <c r="J908" s="382" t="s">
        <v>92</v>
      </c>
      <c r="K908" s="378" t="s">
        <v>30</v>
      </c>
      <c r="L908" s="65"/>
    </row>
    <row r="909" spans="1:12" s="66" customFormat="1" ht="12" customHeight="1">
      <c r="A909" s="377"/>
      <c r="B909" s="386" t="s">
        <v>1080</v>
      </c>
      <c r="C909" s="378" t="s">
        <v>844</v>
      </c>
      <c r="D909" s="244">
        <v>44469</v>
      </c>
      <c r="E909" s="244">
        <v>44500</v>
      </c>
      <c r="F909" s="379">
        <f t="shared" si="21"/>
        <v>2967302</v>
      </c>
      <c r="G909" s="224">
        <v>2967302</v>
      </c>
      <c r="H909" s="246">
        <v>0</v>
      </c>
      <c r="I909" s="381">
        <v>0</v>
      </c>
      <c r="J909" s="382" t="s">
        <v>92</v>
      </c>
      <c r="K909" s="378" t="s">
        <v>30</v>
      </c>
      <c r="L909" s="65"/>
    </row>
    <row r="910" spans="1:12" s="66" customFormat="1" ht="12" customHeight="1">
      <c r="A910" s="377"/>
      <c r="B910" s="241" t="s">
        <v>1078</v>
      </c>
      <c r="C910" s="378" t="s">
        <v>844</v>
      </c>
      <c r="D910" s="244">
        <v>44253</v>
      </c>
      <c r="E910" s="244">
        <v>44500</v>
      </c>
      <c r="F910" s="379">
        <f t="shared" si="21"/>
        <v>3596308</v>
      </c>
      <c r="G910" s="224">
        <v>3596308</v>
      </c>
      <c r="H910" s="246">
        <v>0</v>
      </c>
      <c r="I910" s="381">
        <v>0</v>
      </c>
      <c r="J910" s="382" t="s">
        <v>92</v>
      </c>
      <c r="K910" s="378" t="s">
        <v>30</v>
      </c>
      <c r="L910" s="65"/>
    </row>
    <row r="911" spans="1:12" s="66" customFormat="1" ht="12" customHeight="1">
      <c r="A911" s="72"/>
      <c r="B911" s="73"/>
      <c r="C911" s="73"/>
      <c r="D911" s="74"/>
      <c r="E911" s="75" t="s">
        <v>66</v>
      </c>
      <c r="F911" s="76">
        <f>+SUM(F9:F910)-35</f>
        <v>71346482756.110046</v>
      </c>
      <c r="G911" s="76">
        <f>+SUM(G9:G910)</f>
        <v>1668093038</v>
      </c>
      <c r="H911" s="77">
        <f>+SUM(H9:H910)</f>
        <v>9346447.0800000001</v>
      </c>
      <c r="I911" s="77">
        <f>+SUM(I9:I910)</f>
        <v>626055.53000000014</v>
      </c>
      <c r="J911" s="33"/>
      <c r="K911" s="33"/>
      <c r="L911" s="65"/>
    </row>
    <row r="912" spans="1:12" s="66" customFormat="1" ht="13.5" customHeight="1">
      <c r="A912" s="78" t="s">
        <v>1081</v>
      </c>
      <c r="B912" s="79"/>
      <c r="C912" s="80"/>
      <c r="D912" s="81"/>
      <c r="E912" s="82"/>
      <c r="F912" s="36">
        <f>ROUND(+G912+H912*$C$4,0)+(I912)*C5</f>
        <v>-112191585</v>
      </c>
      <c r="G912" s="32">
        <v>0</v>
      </c>
      <c r="H912" s="37">
        <v>-16215</v>
      </c>
      <c r="I912" s="37">
        <v>0</v>
      </c>
      <c r="J912" s="83"/>
      <c r="K912" s="84"/>
      <c r="L912" s="65"/>
    </row>
    <row r="913" spans="1:12" s="66" customFormat="1" ht="13.5" customHeight="1">
      <c r="A913" s="38" t="s">
        <v>1082</v>
      </c>
      <c r="B913" s="39"/>
      <c r="C913" s="85"/>
      <c r="D913" s="40"/>
      <c r="E913" s="86"/>
      <c r="F913" s="28">
        <f>+G913+H913+I913*$C$5</f>
        <v>-341775317.69999999</v>
      </c>
      <c r="G913" s="29">
        <v>0</v>
      </c>
      <c r="H913" s="30">
        <v>0</v>
      </c>
      <c r="I913" s="30">
        <v>-42705.9</v>
      </c>
      <c r="J913" s="83"/>
      <c r="K913" s="84"/>
      <c r="L913" s="65"/>
    </row>
    <row r="914" spans="1:12" ht="13.5" customHeight="1">
      <c r="A914" s="87" t="s">
        <v>1083</v>
      </c>
      <c r="D914" s="88"/>
      <c r="E914" s="89" t="s">
        <v>69</v>
      </c>
      <c r="F914" s="90">
        <f>SUM(F911:F913)</f>
        <v>70892515853.410049</v>
      </c>
      <c r="G914" s="90">
        <f>SUM(G911:G913)</f>
        <v>1668093038</v>
      </c>
      <c r="H914" s="91">
        <f>SUM(H911:H912)</f>
        <v>9330232.0800000001</v>
      </c>
      <c r="I914" s="91">
        <f>SUM(I911:I913)</f>
        <v>583349.63000000012</v>
      </c>
    </row>
    <row r="915" spans="1:12" s="96" customFormat="1" ht="10.5" customHeight="1">
      <c r="A915" s="92"/>
      <c r="B915" s="93"/>
      <c r="C915" s="94"/>
      <c r="D915" s="95"/>
      <c r="E915" s="354"/>
      <c r="F915" s="358"/>
      <c r="G915" s="355"/>
      <c r="H915" s="356"/>
      <c r="I915" s="355"/>
      <c r="J915" s="357"/>
      <c r="K915" s="94"/>
    </row>
    <row r="916" spans="1:12" s="96" customFormat="1" ht="10.5" customHeight="1">
      <c r="A916" s="92"/>
      <c r="B916" s="93"/>
      <c r="C916" s="94"/>
      <c r="D916" s="95"/>
      <c r="E916" s="354"/>
      <c r="F916" s="355"/>
      <c r="G916" s="355"/>
      <c r="H916" s="356"/>
      <c r="I916" s="355"/>
      <c r="J916" s="357"/>
      <c r="K916" s="94"/>
    </row>
    <row r="917" spans="1:12" ht="14.1" customHeight="1">
      <c r="A917" s="15" t="s">
        <v>70</v>
      </c>
      <c r="F917" s="97"/>
    </row>
    <row r="918" spans="1:12" ht="17.25" customHeight="1">
      <c r="A918" s="398" t="s">
        <v>15</v>
      </c>
      <c r="B918" s="398" t="s">
        <v>86</v>
      </c>
      <c r="C918" s="398" t="s">
        <v>17</v>
      </c>
      <c r="D918" s="399" t="s">
        <v>87</v>
      </c>
      <c r="E918" s="399" t="s">
        <v>19</v>
      </c>
      <c r="F918" s="59" t="s">
        <v>20</v>
      </c>
      <c r="G918" s="400" t="s">
        <v>20</v>
      </c>
      <c r="H918" s="400"/>
      <c r="I918" s="400"/>
      <c r="J918" s="398" t="s">
        <v>21</v>
      </c>
      <c r="K918" s="398" t="s">
        <v>22</v>
      </c>
    </row>
    <row r="919" spans="1:12" ht="22.5" customHeight="1">
      <c r="A919" s="398"/>
      <c r="B919" s="398"/>
      <c r="C919" s="398"/>
      <c r="D919" s="399"/>
      <c r="E919" s="399"/>
      <c r="F919" s="59" t="s">
        <v>23</v>
      </c>
      <c r="G919" s="98" t="s">
        <v>24</v>
      </c>
      <c r="H919" s="99" t="s">
        <v>25</v>
      </c>
      <c r="I919" s="100" t="s">
        <v>88</v>
      </c>
      <c r="J919" s="398"/>
      <c r="K919" s="398"/>
    </row>
    <row r="920" spans="1:12" ht="12" customHeight="1">
      <c r="A920" s="67" t="s">
        <v>536</v>
      </c>
      <c r="B920" s="25" t="s">
        <v>540</v>
      </c>
      <c r="C920" s="68" t="s">
        <v>91</v>
      </c>
      <c r="D920" s="26">
        <v>43805</v>
      </c>
      <c r="E920" s="26">
        <v>44869</v>
      </c>
      <c r="F920" s="69">
        <f t="shared" ref="F920:F944" si="22">+G920+H920*$C$4</f>
        <v>22140800</v>
      </c>
      <c r="G920" s="34">
        <v>0</v>
      </c>
      <c r="H920" s="27">
        <v>3200</v>
      </c>
      <c r="I920" s="70">
        <v>0</v>
      </c>
      <c r="J920" s="337" t="s">
        <v>29</v>
      </c>
      <c r="K920" s="68" t="s">
        <v>30</v>
      </c>
    </row>
    <row r="921" spans="1:12" ht="12" customHeight="1">
      <c r="A921" s="67" t="s">
        <v>1084</v>
      </c>
      <c r="B921" s="25" t="s">
        <v>540</v>
      </c>
      <c r="C921" s="68" t="s">
        <v>91</v>
      </c>
      <c r="D921" s="26">
        <v>43746</v>
      </c>
      <c r="E921" s="26">
        <v>44870</v>
      </c>
      <c r="F921" s="69">
        <f t="shared" si="22"/>
        <v>4151400</v>
      </c>
      <c r="G921" s="34">
        <v>0</v>
      </c>
      <c r="H921" s="27">
        <v>600</v>
      </c>
      <c r="I921" s="70">
        <v>0</v>
      </c>
      <c r="J921" s="337" t="s">
        <v>29</v>
      </c>
      <c r="K921" s="68" t="s">
        <v>30</v>
      </c>
    </row>
    <row r="922" spans="1:12" ht="12" customHeight="1">
      <c r="A922" s="67" t="s">
        <v>569</v>
      </c>
      <c r="B922" s="25" t="s">
        <v>568</v>
      </c>
      <c r="C922" s="68" t="s">
        <v>91</v>
      </c>
      <c r="D922" s="26">
        <v>44252</v>
      </c>
      <c r="E922" s="26">
        <v>44941</v>
      </c>
      <c r="F922" s="69">
        <f t="shared" si="22"/>
        <v>25946250</v>
      </c>
      <c r="G922" s="34">
        <v>0</v>
      </c>
      <c r="H922" s="27">
        <v>3750</v>
      </c>
      <c r="I922" s="70">
        <v>0</v>
      </c>
      <c r="J922" s="337" t="s">
        <v>29</v>
      </c>
      <c r="K922" s="68" t="s">
        <v>30</v>
      </c>
    </row>
    <row r="923" spans="1:12" ht="12" customHeight="1">
      <c r="A923" s="67" t="s">
        <v>567</v>
      </c>
      <c r="B923" s="25" t="s">
        <v>568</v>
      </c>
      <c r="C923" s="68" t="s">
        <v>91</v>
      </c>
      <c r="D923" s="26">
        <v>44252</v>
      </c>
      <c r="E923" s="26">
        <v>44941</v>
      </c>
      <c r="F923" s="69">
        <f t="shared" si="22"/>
        <v>172975000</v>
      </c>
      <c r="G923" s="34">
        <v>0</v>
      </c>
      <c r="H923" s="27">
        <v>25000</v>
      </c>
      <c r="I923" s="70">
        <v>0</v>
      </c>
      <c r="J923" s="337" t="s">
        <v>29</v>
      </c>
      <c r="K923" s="68" t="s">
        <v>30</v>
      </c>
    </row>
    <row r="924" spans="1:12" ht="12" customHeight="1">
      <c r="A924" s="67" t="s">
        <v>574</v>
      </c>
      <c r="B924" s="25" t="s">
        <v>575</v>
      </c>
      <c r="C924" s="68" t="s">
        <v>91</v>
      </c>
      <c r="D924" s="26">
        <v>43362</v>
      </c>
      <c r="E924" s="26">
        <v>45030</v>
      </c>
      <c r="F924" s="69">
        <f t="shared" si="22"/>
        <v>145299000</v>
      </c>
      <c r="G924" s="34">
        <v>0</v>
      </c>
      <c r="H924" s="27">
        <v>21000</v>
      </c>
      <c r="I924" s="70">
        <v>0</v>
      </c>
      <c r="J924" s="337" t="s">
        <v>29</v>
      </c>
      <c r="K924" s="68" t="s">
        <v>30</v>
      </c>
    </row>
    <row r="925" spans="1:12" ht="12" customHeight="1">
      <c r="A925" s="67" t="s">
        <v>1085</v>
      </c>
      <c r="B925" s="25" t="s">
        <v>575</v>
      </c>
      <c r="C925" s="68" t="s">
        <v>91</v>
      </c>
      <c r="D925" s="26">
        <v>43438</v>
      </c>
      <c r="E925" s="26">
        <v>45031</v>
      </c>
      <c r="F925" s="69">
        <f t="shared" si="22"/>
        <v>15055744</v>
      </c>
      <c r="G925" s="34">
        <v>0</v>
      </c>
      <c r="H925" s="27">
        <v>2176</v>
      </c>
      <c r="I925" s="70">
        <v>0</v>
      </c>
      <c r="J925" s="337" t="s">
        <v>29</v>
      </c>
      <c r="K925" s="68" t="s">
        <v>30</v>
      </c>
    </row>
    <row r="926" spans="1:12" ht="12" customHeight="1">
      <c r="A926" s="67" t="s">
        <v>576</v>
      </c>
      <c r="B926" s="25" t="s">
        <v>575</v>
      </c>
      <c r="C926" s="68" t="s">
        <v>91</v>
      </c>
      <c r="D926" s="26">
        <v>43326</v>
      </c>
      <c r="E926" s="26">
        <v>45031</v>
      </c>
      <c r="F926" s="69">
        <f t="shared" si="22"/>
        <v>31827400</v>
      </c>
      <c r="G926" s="34">
        <v>0</v>
      </c>
      <c r="H926" s="27">
        <v>4600</v>
      </c>
      <c r="I926" s="70">
        <v>0</v>
      </c>
      <c r="J926" s="337" t="s">
        <v>29</v>
      </c>
      <c r="K926" s="68" t="s">
        <v>30</v>
      </c>
    </row>
    <row r="927" spans="1:12" ht="12" customHeight="1">
      <c r="A927" s="67" t="s">
        <v>578</v>
      </c>
      <c r="B927" s="25" t="s">
        <v>579</v>
      </c>
      <c r="C927" s="68" t="s">
        <v>91</v>
      </c>
      <c r="D927" s="26">
        <v>43896</v>
      </c>
      <c r="E927" s="26">
        <v>45031</v>
      </c>
      <c r="F927" s="69">
        <f t="shared" si="22"/>
        <v>230541080</v>
      </c>
      <c r="G927" s="34">
        <v>0</v>
      </c>
      <c r="H927" s="27">
        <v>33320</v>
      </c>
      <c r="I927" s="70">
        <v>0</v>
      </c>
      <c r="J927" s="337" t="s">
        <v>29</v>
      </c>
      <c r="K927" s="68" t="s">
        <v>30</v>
      </c>
    </row>
    <row r="928" spans="1:12" ht="12" customHeight="1">
      <c r="A928" s="67" t="s">
        <v>536</v>
      </c>
      <c r="B928" s="25" t="s">
        <v>540</v>
      </c>
      <c r="C928" s="68" t="s">
        <v>91</v>
      </c>
      <c r="D928" s="26">
        <v>43805</v>
      </c>
      <c r="E928" s="26">
        <v>45051</v>
      </c>
      <c r="F928" s="69">
        <f t="shared" si="22"/>
        <v>22140800</v>
      </c>
      <c r="G928" s="34">
        <v>0</v>
      </c>
      <c r="H928" s="27">
        <v>3200</v>
      </c>
      <c r="I928" s="70">
        <v>0</v>
      </c>
      <c r="J928" s="337" t="s">
        <v>29</v>
      </c>
      <c r="K928" s="68" t="s">
        <v>30</v>
      </c>
    </row>
    <row r="929" spans="1:11" ht="12" customHeight="1">
      <c r="A929" s="67" t="s">
        <v>1084</v>
      </c>
      <c r="B929" s="25" t="s">
        <v>540</v>
      </c>
      <c r="C929" s="68" t="s">
        <v>91</v>
      </c>
      <c r="D929" s="26">
        <v>43746</v>
      </c>
      <c r="E929" s="26">
        <v>45051</v>
      </c>
      <c r="F929" s="69">
        <f t="shared" si="22"/>
        <v>3321120</v>
      </c>
      <c r="G929" s="34">
        <v>0</v>
      </c>
      <c r="H929" s="27">
        <v>480</v>
      </c>
      <c r="I929" s="70">
        <v>0</v>
      </c>
      <c r="J929" s="337" t="s">
        <v>29</v>
      </c>
      <c r="K929" s="68" t="s">
        <v>30</v>
      </c>
    </row>
    <row r="930" spans="1:11" ht="12" customHeight="1">
      <c r="A930" s="67" t="s">
        <v>1086</v>
      </c>
      <c r="B930" s="25" t="s">
        <v>579</v>
      </c>
      <c r="C930" s="68" t="s">
        <v>91</v>
      </c>
      <c r="D930" s="26">
        <v>43731</v>
      </c>
      <c r="E930" s="26">
        <v>45061</v>
      </c>
      <c r="F930" s="69">
        <f t="shared" si="22"/>
        <v>63654800</v>
      </c>
      <c r="G930" s="34">
        <v>0</v>
      </c>
      <c r="H930" s="27">
        <v>9200</v>
      </c>
      <c r="I930" s="70">
        <v>0</v>
      </c>
      <c r="J930" s="337" t="s">
        <v>29</v>
      </c>
      <c r="K930" s="68" t="s">
        <v>30</v>
      </c>
    </row>
    <row r="931" spans="1:11" ht="12" customHeight="1">
      <c r="A931" s="67" t="s">
        <v>1087</v>
      </c>
      <c r="B931" s="25" t="s">
        <v>580</v>
      </c>
      <c r="C931" s="68" t="s">
        <v>91</v>
      </c>
      <c r="D931" s="26">
        <v>43731</v>
      </c>
      <c r="E931" s="26">
        <v>45092</v>
      </c>
      <c r="F931" s="69">
        <f t="shared" si="22"/>
        <v>179894000</v>
      </c>
      <c r="G931" s="34">
        <v>0</v>
      </c>
      <c r="H931" s="27">
        <v>26000</v>
      </c>
      <c r="I931" s="70">
        <v>0</v>
      </c>
      <c r="J931" s="337" t="s">
        <v>29</v>
      </c>
      <c r="K931" s="68" t="s">
        <v>30</v>
      </c>
    </row>
    <row r="932" spans="1:11" ht="12" customHeight="1">
      <c r="A932" s="67" t="s">
        <v>1088</v>
      </c>
      <c r="B932" s="25" t="s">
        <v>581</v>
      </c>
      <c r="C932" s="68" t="s">
        <v>91</v>
      </c>
      <c r="D932" s="26">
        <v>43790</v>
      </c>
      <c r="E932" s="26">
        <v>45158</v>
      </c>
      <c r="F932" s="69">
        <f t="shared" si="22"/>
        <v>166056000</v>
      </c>
      <c r="G932" s="34">
        <v>0</v>
      </c>
      <c r="H932" s="27">
        <v>24000</v>
      </c>
      <c r="I932" s="70">
        <v>0</v>
      </c>
      <c r="J932" s="337" t="s">
        <v>29</v>
      </c>
      <c r="K932" s="68" t="s">
        <v>30</v>
      </c>
    </row>
    <row r="933" spans="1:11" ht="12" customHeight="1">
      <c r="A933" s="67" t="s">
        <v>536</v>
      </c>
      <c r="B933" s="25" t="s">
        <v>540</v>
      </c>
      <c r="C933" s="68" t="s">
        <v>91</v>
      </c>
      <c r="D933" s="26">
        <v>43805</v>
      </c>
      <c r="E933" s="26">
        <v>45234</v>
      </c>
      <c r="F933" s="69">
        <f t="shared" si="22"/>
        <v>22140800</v>
      </c>
      <c r="G933" s="34">
        <v>0</v>
      </c>
      <c r="H933" s="27">
        <v>3200</v>
      </c>
      <c r="I933" s="70">
        <v>0</v>
      </c>
      <c r="J933" s="337" t="s">
        <v>29</v>
      </c>
      <c r="K933" s="68" t="s">
        <v>30</v>
      </c>
    </row>
    <row r="934" spans="1:11" ht="12" customHeight="1">
      <c r="A934" s="67" t="s">
        <v>1084</v>
      </c>
      <c r="B934" s="25" t="s">
        <v>540</v>
      </c>
      <c r="C934" s="68" t="s">
        <v>91</v>
      </c>
      <c r="D934" s="26">
        <v>43746</v>
      </c>
      <c r="E934" s="26">
        <v>45234</v>
      </c>
      <c r="F934" s="69">
        <f t="shared" si="22"/>
        <v>2490840</v>
      </c>
      <c r="G934" s="34">
        <v>0</v>
      </c>
      <c r="H934" s="27">
        <v>360</v>
      </c>
      <c r="I934" s="70">
        <v>0</v>
      </c>
      <c r="J934" s="337" t="s">
        <v>29</v>
      </c>
      <c r="K934" s="68" t="s">
        <v>30</v>
      </c>
    </row>
    <row r="935" spans="1:11" ht="12" customHeight="1">
      <c r="A935" s="67" t="s">
        <v>569</v>
      </c>
      <c r="B935" s="25" t="s">
        <v>568</v>
      </c>
      <c r="C935" s="68" t="s">
        <v>91</v>
      </c>
      <c r="D935" s="26">
        <v>44252</v>
      </c>
      <c r="E935" s="26">
        <v>45306</v>
      </c>
      <c r="F935" s="69">
        <f t="shared" si="22"/>
        <v>12973125</v>
      </c>
      <c r="G935" s="34">
        <v>0</v>
      </c>
      <c r="H935" s="27">
        <v>1875</v>
      </c>
      <c r="I935" s="70">
        <v>0</v>
      </c>
      <c r="J935" s="337" t="s">
        <v>29</v>
      </c>
      <c r="K935" s="68" t="s">
        <v>30</v>
      </c>
    </row>
    <row r="936" spans="1:11" ht="12" customHeight="1">
      <c r="A936" s="67" t="s">
        <v>567</v>
      </c>
      <c r="B936" s="25" t="s">
        <v>568</v>
      </c>
      <c r="C936" s="68" t="s">
        <v>91</v>
      </c>
      <c r="D936" s="26">
        <v>44252</v>
      </c>
      <c r="E936" s="26">
        <v>45306</v>
      </c>
      <c r="F936" s="69">
        <f t="shared" si="22"/>
        <v>172975000</v>
      </c>
      <c r="G936" s="34">
        <v>0</v>
      </c>
      <c r="H936" s="27">
        <v>25000</v>
      </c>
      <c r="I936" s="70">
        <v>0</v>
      </c>
      <c r="J936" s="337" t="s">
        <v>29</v>
      </c>
      <c r="K936" s="68" t="s">
        <v>30</v>
      </c>
    </row>
    <row r="937" spans="1:11" ht="12" customHeight="1">
      <c r="A937" s="67" t="s">
        <v>578</v>
      </c>
      <c r="B937" s="25" t="s">
        <v>579</v>
      </c>
      <c r="C937" s="68" t="s">
        <v>91</v>
      </c>
      <c r="D937" s="26">
        <v>43896</v>
      </c>
      <c r="E937" s="26">
        <v>45397</v>
      </c>
      <c r="F937" s="69">
        <f t="shared" si="22"/>
        <v>216426320</v>
      </c>
      <c r="G937" s="34">
        <v>0</v>
      </c>
      <c r="H937" s="27">
        <v>31280</v>
      </c>
      <c r="I937" s="70">
        <v>0</v>
      </c>
      <c r="J937" s="337" t="s">
        <v>29</v>
      </c>
      <c r="K937" s="68" t="s">
        <v>30</v>
      </c>
    </row>
    <row r="938" spans="1:11" ht="12" customHeight="1">
      <c r="A938" s="67" t="s">
        <v>536</v>
      </c>
      <c r="B938" s="25" t="s">
        <v>540</v>
      </c>
      <c r="C938" s="68" t="s">
        <v>91</v>
      </c>
      <c r="D938" s="26">
        <v>43805</v>
      </c>
      <c r="E938" s="26">
        <v>45417</v>
      </c>
      <c r="F938" s="69">
        <f t="shared" si="22"/>
        <v>22140800</v>
      </c>
      <c r="G938" s="34">
        <v>0</v>
      </c>
      <c r="H938" s="27">
        <v>3200</v>
      </c>
      <c r="I938" s="70">
        <v>0</v>
      </c>
      <c r="J938" s="337" t="s">
        <v>29</v>
      </c>
      <c r="K938" s="68" t="s">
        <v>30</v>
      </c>
    </row>
    <row r="939" spans="1:11" ht="12" customHeight="1">
      <c r="A939" s="67" t="s">
        <v>1084</v>
      </c>
      <c r="B939" s="25" t="s">
        <v>540</v>
      </c>
      <c r="C939" s="68" t="s">
        <v>91</v>
      </c>
      <c r="D939" s="26">
        <v>43746</v>
      </c>
      <c r="E939" s="26">
        <v>45417</v>
      </c>
      <c r="F939" s="69">
        <f t="shared" si="22"/>
        <v>1660560</v>
      </c>
      <c r="G939" s="34">
        <v>0</v>
      </c>
      <c r="H939" s="27">
        <v>240</v>
      </c>
      <c r="I939" s="70">
        <v>0</v>
      </c>
      <c r="J939" s="337" t="s">
        <v>29</v>
      </c>
      <c r="K939" s="68" t="s">
        <v>30</v>
      </c>
    </row>
    <row r="940" spans="1:11" ht="12" customHeight="1">
      <c r="A940" s="67" t="s">
        <v>1086</v>
      </c>
      <c r="B940" s="25" t="s">
        <v>579</v>
      </c>
      <c r="C940" s="68" t="s">
        <v>91</v>
      </c>
      <c r="D940" s="26">
        <v>43731</v>
      </c>
      <c r="E940" s="26">
        <v>45427</v>
      </c>
      <c r="F940" s="69">
        <f t="shared" si="22"/>
        <v>59503400</v>
      </c>
      <c r="G940" s="34">
        <v>0</v>
      </c>
      <c r="H940" s="27">
        <v>8600</v>
      </c>
      <c r="I940" s="70">
        <v>0</v>
      </c>
      <c r="J940" s="337" t="s">
        <v>29</v>
      </c>
      <c r="K940" s="68" t="s">
        <v>30</v>
      </c>
    </row>
    <row r="941" spans="1:11" ht="12" customHeight="1">
      <c r="A941" s="67" t="s">
        <v>1087</v>
      </c>
      <c r="B941" s="25" t="s">
        <v>580</v>
      </c>
      <c r="C941" s="68" t="s">
        <v>91</v>
      </c>
      <c r="D941" s="26">
        <v>43731</v>
      </c>
      <c r="E941" s="26">
        <v>45458</v>
      </c>
      <c r="F941" s="69">
        <f t="shared" si="22"/>
        <v>179894000</v>
      </c>
      <c r="G941" s="34">
        <v>0</v>
      </c>
      <c r="H941" s="27">
        <v>26000</v>
      </c>
      <c r="I941" s="70">
        <v>0</v>
      </c>
      <c r="J941" s="337" t="s">
        <v>29</v>
      </c>
      <c r="K941" s="68" t="s">
        <v>30</v>
      </c>
    </row>
    <row r="942" spans="1:11" ht="12" customHeight="1">
      <c r="A942" s="67" t="s">
        <v>536</v>
      </c>
      <c r="B942" s="25" t="s">
        <v>540</v>
      </c>
      <c r="C942" s="68" t="s">
        <v>91</v>
      </c>
      <c r="D942" s="26">
        <v>43805</v>
      </c>
      <c r="E942" s="26">
        <v>45600</v>
      </c>
      <c r="F942" s="69">
        <f t="shared" si="22"/>
        <v>22140800</v>
      </c>
      <c r="G942" s="34">
        <v>0</v>
      </c>
      <c r="H942" s="27">
        <v>3200</v>
      </c>
      <c r="I942" s="70">
        <v>0</v>
      </c>
      <c r="J942" s="337" t="s">
        <v>29</v>
      </c>
      <c r="K942" s="68" t="s">
        <v>30</v>
      </c>
    </row>
    <row r="943" spans="1:11" ht="12" customHeight="1">
      <c r="A943" s="67" t="s">
        <v>1084</v>
      </c>
      <c r="B943" s="25" t="s">
        <v>540</v>
      </c>
      <c r="C943" s="68" t="s">
        <v>91</v>
      </c>
      <c r="D943" s="26">
        <v>43746</v>
      </c>
      <c r="E943" s="26">
        <v>45601</v>
      </c>
      <c r="F943" s="69">
        <f t="shared" si="22"/>
        <v>830280</v>
      </c>
      <c r="G943" s="34">
        <v>0</v>
      </c>
      <c r="H943" s="27">
        <v>120</v>
      </c>
      <c r="I943" s="70">
        <v>0</v>
      </c>
      <c r="J943" s="337" t="s">
        <v>29</v>
      </c>
      <c r="K943" s="68" t="s">
        <v>30</v>
      </c>
    </row>
    <row r="944" spans="1:11" ht="12" customHeight="1">
      <c r="A944" s="67" t="s">
        <v>578</v>
      </c>
      <c r="B944" s="25" t="s">
        <v>579</v>
      </c>
      <c r="C944" s="68" t="s">
        <v>91</v>
      </c>
      <c r="D944" s="26">
        <v>43896</v>
      </c>
      <c r="E944" s="26">
        <v>45762</v>
      </c>
      <c r="F944" s="69">
        <f t="shared" si="22"/>
        <v>202311560</v>
      </c>
      <c r="G944" s="34">
        <v>0</v>
      </c>
      <c r="H944" s="27">
        <v>29240</v>
      </c>
      <c r="I944" s="70">
        <v>0</v>
      </c>
      <c r="J944" s="337" t="s">
        <v>29</v>
      </c>
      <c r="K944" s="68" t="s">
        <v>30</v>
      </c>
    </row>
    <row r="945" spans="1:12" s="339" customFormat="1" ht="12" customHeight="1">
      <c r="A945" s="329">
        <v>66</v>
      </c>
      <c r="B945" s="330" t="s">
        <v>842</v>
      </c>
      <c r="C945" s="331" t="s">
        <v>584</v>
      </c>
      <c r="D945" s="332">
        <v>44196</v>
      </c>
      <c r="E945" s="332">
        <v>44865</v>
      </c>
      <c r="F945" s="333">
        <f t="shared" ref="F945:F950" si="23">+G945+H945+I945*$C$5</f>
        <v>2425372133.6100001</v>
      </c>
      <c r="G945" s="334">
        <v>0</v>
      </c>
      <c r="H945" s="335">
        <v>0</v>
      </c>
      <c r="I945" s="336">
        <v>303057.87</v>
      </c>
      <c r="J945" s="337" t="s">
        <v>29</v>
      </c>
      <c r="K945" s="331" t="s">
        <v>30</v>
      </c>
      <c r="L945" s="338"/>
    </row>
    <row r="946" spans="1:12" s="339" customFormat="1" ht="12" customHeight="1">
      <c r="A946" s="329">
        <v>66</v>
      </c>
      <c r="B946" s="340" t="s">
        <v>842</v>
      </c>
      <c r="C946" s="331" t="s">
        <v>584</v>
      </c>
      <c r="D946" s="332">
        <v>44196</v>
      </c>
      <c r="E946" s="332">
        <v>44865</v>
      </c>
      <c r="F946" s="333">
        <f t="shared" si="23"/>
        <v>161893567.33000001</v>
      </c>
      <c r="G946" s="334">
        <v>0</v>
      </c>
      <c r="H946" s="335">
        <v>0</v>
      </c>
      <c r="I946" s="336">
        <v>20229.11</v>
      </c>
      <c r="J946" s="337" t="s">
        <v>29</v>
      </c>
      <c r="K946" s="331" t="s">
        <v>30</v>
      </c>
      <c r="L946" s="338"/>
    </row>
    <row r="947" spans="1:12" s="66" customFormat="1" ht="12" customHeight="1">
      <c r="A947" s="67">
        <v>66</v>
      </c>
      <c r="B947" s="25" t="s">
        <v>842</v>
      </c>
      <c r="C947" s="68" t="s">
        <v>584</v>
      </c>
      <c r="D947" s="26">
        <v>44196</v>
      </c>
      <c r="E947" s="26">
        <v>44956</v>
      </c>
      <c r="F947" s="69">
        <f t="shared" si="23"/>
        <v>2425372053.5799999</v>
      </c>
      <c r="G947" s="22">
        <v>0</v>
      </c>
      <c r="H947" s="27">
        <v>0</v>
      </c>
      <c r="I947" s="70">
        <v>303057.86</v>
      </c>
      <c r="J947" s="337" t="s">
        <v>29</v>
      </c>
      <c r="K947" s="68" t="s">
        <v>30</v>
      </c>
      <c r="L947" s="65"/>
    </row>
    <row r="948" spans="1:12" s="66" customFormat="1" ht="12" customHeight="1">
      <c r="A948" s="67">
        <v>66</v>
      </c>
      <c r="B948" s="25" t="s">
        <v>842</v>
      </c>
      <c r="C948" s="68" t="s">
        <v>584</v>
      </c>
      <c r="D948" s="26">
        <v>44196</v>
      </c>
      <c r="E948" s="26">
        <v>44956</v>
      </c>
      <c r="F948" s="69">
        <f t="shared" si="23"/>
        <v>107929098.23999999</v>
      </c>
      <c r="G948" s="22">
        <v>0</v>
      </c>
      <c r="H948" s="27">
        <v>0</v>
      </c>
      <c r="I948" s="70">
        <v>13486.08</v>
      </c>
      <c r="J948" s="337" t="s">
        <v>29</v>
      </c>
      <c r="K948" s="68" t="s">
        <v>30</v>
      </c>
      <c r="L948" s="65"/>
    </row>
    <row r="949" spans="1:12" s="66" customFormat="1" ht="12" customHeight="1">
      <c r="A949" s="67">
        <v>66</v>
      </c>
      <c r="B949" s="25" t="s">
        <v>842</v>
      </c>
      <c r="C949" s="68" t="s">
        <v>584</v>
      </c>
      <c r="D949" s="26">
        <v>44196</v>
      </c>
      <c r="E949" s="26">
        <v>45137</v>
      </c>
      <c r="F949" s="69">
        <f t="shared" si="23"/>
        <v>2425372053.5799999</v>
      </c>
      <c r="G949" s="22">
        <v>0</v>
      </c>
      <c r="H949" s="27">
        <v>0</v>
      </c>
      <c r="I949" s="70">
        <v>303057.86</v>
      </c>
      <c r="J949" s="337" t="s">
        <v>29</v>
      </c>
      <c r="K949" s="68" t="s">
        <v>30</v>
      </c>
      <c r="L949" s="65"/>
    </row>
    <row r="950" spans="1:12" s="66" customFormat="1" ht="12" customHeight="1">
      <c r="A950" s="67">
        <v>66</v>
      </c>
      <c r="B950" s="71" t="s">
        <v>842</v>
      </c>
      <c r="C950" s="68" t="s">
        <v>584</v>
      </c>
      <c r="D950" s="26">
        <v>44196</v>
      </c>
      <c r="E950" s="26">
        <v>45137</v>
      </c>
      <c r="F950" s="69">
        <f t="shared" si="23"/>
        <v>53964549.119999997</v>
      </c>
      <c r="G950" s="22">
        <v>0</v>
      </c>
      <c r="H950" s="27">
        <v>0</v>
      </c>
      <c r="I950" s="70">
        <v>6743.04</v>
      </c>
      <c r="J950" s="337" t="s">
        <v>29</v>
      </c>
      <c r="K950" s="68" t="s">
        <v>30</v>
      </c>
      <c r="L950" s="65"/>
    </row>
    <row r="951" spans="1:12" ht="12" customHeight="1">
      <c r="A951" s="101"/>
      <c r="B951" s="102"/>
      <c r="C951" s="102"/>
      <c r="D951" s="102"/>
      <c r="E951" s="103" t="s">
        <v>66</v>
      </c>
      <c r="F951" s="76">
        <f>+SUM(F920:F950)</f>
        <v>9598394334.460001</v>
      </c>
      <c r="G951" s="104">
        <f>+SUM(G920:G950)</f>
        <v>0</v>
      </c>
      <c r="H951" s="77">
        <f>+SUM(H920:H950)</f>
        <v>288841</v>
      </c>
      <c r="I951" s="77">
        <f>+SUM(I920:I950)</f>
        <v>949631.82</v>
      </c>
      <c r="J951" s="105"/>
      <c r="K951" s="106"/>
    </row>
    <row r="952" spans="1:12" ht="12" customHeight="1">
      <c r="A952" s="78" t="s">
        <v>1081</v>
      </c>
      <c r="B952" s="79"/>
      <c r="C952" s="80"/>
      <c r="D952" s="81"/>
      <c r="E952" s="82"/>
      <c r="F952" s="36">
        <f>ROUND(+G952+H952*$C$4,0)+(I952)</f>
        <v>-102163878</v>
      </c>
      <c r="G952" s="31">
        <v>0</v>
      </c>
      <c r="H952" s="30">
        <v>-14765.7</v>
      </c>
      <c r="I952" s="37">
        <v>0</v>
      </c>
    </row>
    <row r="953" spans="1:12" ht="12" customHeight="1">
      <c r="A953" s="78" t="s">
        <v>1082</v>
      </c>
      <c r="B953" s="79"/>
      <c r="C953" s="80"/>
      <c r="D953" s="81"/>
      <c r="E953" s="82"/>
      <c r="F953" s="36">
        <f>+G953+H953+I953*$C$5</f>
        <v>-125917201.25</v>
      </c>
      <c r="G953" s="31">
        <v>0</v>
      </c>
      <c r="H953" s="37">
        <v>0</v>
      </c>
      <c r="I953" s="30">
        <v>-15733.75</v>
      </c>
    </row>
    <row r="954" spans="1:12" ht="12" customHeight="1">
      <c r="A954" s="19"/>
      <c r="B954" s="41"/>
      <c r="C954" s="20"/>
      <c r="D954" s="18"/>
      <c r="E954" s="17" t="s">
        <v>69</v>
      </c>
      <c r="F954" s="107">
        <f>SUM(F951:F953)-35</f>
        <v>9370313220.210001</v>
      </c>
      <c r="G954" s="107">
        <f>SUM(G951:G952)</f>
        <v>0</v>
      </c>
      <c r="H954" s="108">
        <f>SUM(H951:H953)</f>
        <v>274075.3</v>
      </c>
      <c r="I954" s="108">
        <f>SUM(I951:I953)</f>
        <v>933898.07</v>
      </c>
    </row>
    <row r="955" spans="1:12" ht="14.25" customHeight="1">
      <c r="A955" s="15" t="s">
        <v>81</v>
      </c>
      <c r="B955" s="41"/>
      <c r="C955" s="20"/>
      <c r="D955" s="18"/>
      <c r="E955" s="18"/>
      <c r="F955" s="42">
        <f>F954+F914</f>
        <v>80262829073.620056</v>
      </c>
      <c r="G955" s="42">
        <f>G954+G914</f>
        <v>1668093038</v>
      </c>
      <c r="H955" s="109">
        <f>H954+H914</f>
        <v>9604307.3800000008</v>
      </c>
      <c r="I955" s="109">
        <f>I954+I914</f>
        <v>1517247.7000000002</v>
      </c>
    </row>
    <row r="956" spans="1:12" ht="12" customHeight="1">
      <c r="F956" s="364"/>
      <c r="G956" s="365"/>
      <c r="H956" s="366"/>
      <c r="I956" s="367"/>
    </row>
    <row r="957" spans="1:12" ht="12" customHeight="1">
      <c r="A957" s="402" t="s">
        <v>82</v>
      </c>
      <c r="B957" s="402"/>
      <c r="C957" s="402"/>
      <c r="D957" s="402"/>
      <c r="E957" s="110"/>
      <c r="F957" s="362"/>
      <c r="G957" s="362"/>
      <c r="H957" s="360"/>
      <c r="I957" s="361"/>
    </row>
    <row r="958" spans="1:12" ht="12" customHeight="1">
      <c r="A958" s="402"/>
      <c r="B958" s="402"/>
      <c r="C958" s="402"/>
      <c r="D958" s="402"/>
      <c r="E958" s="110"/>
      <c r="F958" s="362"/>
      <c r="G958" s="362"/>
      <c r="H958" s="360"/>
      <c r="I958" s="361"/>
      <c r="K958" s="113"/>
    </row>
    <row r="959" spans="1:12" ht="12" customHeight="1">
      <c r="A959" s="114"/>
      <c r="B959" s="43"/>
      <c r="C959" s="115"/>
      <c r="D959" s="110"/>
      <c r="E959" s="110"/>
      <c r="F959" s="359"/>
      <c r="G959" s="359"/>
      <c r="H959" s="363"/>
      <c r="I959" s="361"/>
    </row>
    <row r="960" spans="1:12" ht="14.1" customHeight="1">
      <c r="A960" s="117"/>
      <c r="B960" s="118"/>
      <c r="C960" s="119"/>
      <c r="D960" s="120"/>
      <c r="E960" s="120"/>
      <c r="H960" s="116"/>
    </row>
    <row r="961" spans="6:11" ht="14.1" customHeight="1">
      <c r="G961" s="121"/>
      <c r="H961" s="122"/>
      <c r="K961" s="123"/>
    </row>
    <row r="962" spans="6:11" ht="14.1" customHeight="1">
      <c r="G962" s="57"/>
      <c r="H962" s="124"/>
    </row>
    <row r="963" spans="6:11" ht="14.1" customHeight="1">
      <c r="F963" s="122"/>
      <c r="G963" s="122"/>
    </row>
    <row r="964" spans="6:11" ht="14.1" hidden="1" customHeight="1">
      <c r="F964" s="403"/>
      <c r="G964" s="403"/>
    </row>
    <row r="965" spans="6:11"/>
    <row r="966" spans="6:11"/>
    <row r="967" spans="6:11"/>
    <row r="968" spans="6:11"/>
    <row r="969" spans="6:11"/>
    <row r="970" spans="6:11"/>
    <row r="971" spans="6:11"/>
    <row r="972" spans="6:11"/>
    <row r="973" spans="6:11"/>
    <row r="974" spans="6:11"/>
    <row r="975" spans="6:11"/>
    <row r="976" spans="6:11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87"/>
    <row r="1488"/>
    <row r="1048572"/>
    <row r="1048573"/>
    <row r="1048574"/>
  </sheetData>
  <sortState xmlns:xlrd2="http://schemas.microsoft.com/office/spreadsheetml/2017/richdata2" ref="A724:K910">
    <sortCondition descending="1" ref="A724:A910"/>
  </sortState>
  <mergeCells count="18">
    <mergeCell ref="A957:D958"/>
    <mergeCell ref="F964:G964"/>
    <mergeCell ref="G7:I7"/>
    <mergeCell ref="J7:J8"/>
    <mergeCell ref="K7:K8"/>
    <mergeCell ref="A918:A919"/>
    <mergeCell ref="B918:B919"/>
    <mergeCell ref="C918:C919"/>
    <mergeCell ref="D918:D919"/>
    <mergeCell ref="E918:E919"/>
    <mergeCell ref="G918:I918"/>
    <mergeCell ref="J918:J919"/>
    <mergeCell ref="K918:K919"/>
    <mergeCell ref="A7:A8"/>
    <mergeCell ref="B7:B8"/>
    <mergeCell ref="C7:C8"/>
    <mergeCell ref="D7:D8"/>
    <mergeCell ref="E7:E8"/>
  </mergeCells>
  <printOptions horizontalCentered="1"/>
  <pageMargins left="1.1023622047244095" right="0.82677165354330717" top="1.3385826771653544" bottom="0.82677165354330717" header="0.51181102362204722" footer="0.6692913385826772"/>
  <pageSetup paperSize="14" scale="65" orientation="landscape" useFirstPageNumber="1" horizontalDpi="300" verticalDpi="300" r:id="rId1"/>
  <headerFooter>
    <oddHeader>&amp;C&amp;G</oddHeader>
    <oddFooter>&amp;C&amp;12&amp;P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048576"/>
  <sheetViews>
    <sheetView tabSelected="1" zoomScaleNormal="100" workbookViewId="0">
      <selection activeCell="J7" sqref="J7:J8"/>
    </sheetView>
  </sheetViews>
  <sheetFormatPr baseColWidth="10" defaultColWidth="11.5703125" defaultRowHeight="12.75" zeroHeight="1"/>
  <cols>
    <col min="1" max="1" width="18.7109375" style="125" customWidth="1"/>
    <col min="2" max="2" width="46.85546875" style="126" customWidth="1"/>
    <col min="3" max="3" width="25.42578125" style="127" customWidth="1"/>
    <col min="4" max="4" width="14" style="128" customWidth="1"/>
    <col min="5" max="5" width="13.7109375" style="128" customWidth="1"/>
    <col min="6" max="6" width="16.28515625" style="129" customWidth="1"/>
    <col min="7" max="7" width="15" style="130" customWidth="1"/>
    <col min="8" max="8" width="12" style="131" customWidth="1"/>
    <col min="9" max="9" width="7.85546875" style="131" customWidth="1"/>
    <col min="10" max="10" width="14" style="126" customWidth="1"/>
    <col min="11" max="11" width="14.7109375" style="127" customWidth="1"/>
    <col min="12" max="1018" width="11.5703125" style="13" hidden="1" customWidth="1"/>
    <col min="1019" max="1019" width="10.7109375" style="13" hidden="1" customWidth="1"/>
    <col min="1020" max="1020" width="11.28515625" style="13" hidden="1" customWidth="1"/>
    <col min="1021" max="1021" width="9.140625" style="13" customWidth="1"/>
    <col min="1022" max="1022" width="7.28515625" style="13" customWidth="1"/>
    <col min="1023" max="1023" width="6.42578125" style="13" customWidth="1"/>
    <col min="1024" max="1024" width="9.42578125" style="13" customWidth="1"/>
  </cols>
  <sheetData>
    <row r="1" spans="1:19" s="139" customFormat="1" ht="11.1" customHeight="1">
      <c r="A1" s="132" t="str">
        <f>+Índice!C3</f>
        <v>KUROSU &amp; CIA. S.A.</v>
      </c>
      <c r="B1" s="133"/>
      <c r="C1" s="134"/>
      <c r="D1" s="135"/>
      <c r="E1" s="135"/>
      <c r="F1" s="136"/>
      <c r="G1" s="137"/>
      <c r="H1" s="138"/>
      <c r="I1" s="138"/>
      <c r="J1" s="133"/>
      <c r="K1" s="134"/>
    </row>
    <row r="2" spans="1:19" s="139" customFormat="1" ht="11.1" customHeight="1">
      <c r="A2" s="132" t="str">
        <f>+Índice!A9&amp;Índice!B9</f>
        <v>3. Otras Deudas según Informe del Representante Legal</v>
      </c>
      <c r="B2" s="140"/>
      <c r="C2" s="134"/>
      <c r="D2" s="135"/>
      <c r="E2" s="135"/>
      <c r="F2" s="136"/>
      <c r="G2" s="137"/>
      <c r="H2" s="138"/>
      <c r="I2" s="138"/>
      <c r="J2" s="133"/>
      <c r="K2" s="134"/>
    </row>
    <row r="3" spans="1:19" s="139" customFormat="1" ht="12.75" customHeight="1">
      <c r="A3" s="141" t="s">
        <v>1089</v>
      </c>
      <c r="B3" s="140"/>
      <c r="C3" s="142">
        <f>Índice!C4</f>
        <v>44469</v>
      </c>
      <c r="D3" s="143"/>
      <c r="E3" s="135"/>
      <c r="F3" s="136"/>
      <c r="G3" s="137"/>
      <c r="H3" s="138"/>
      <c r="I3" s="138"/>
      <c r="J3" s="133"/>
      <c r="K3" s="134"/>
    </row>
    <row r="4" spans="1:19" s="139" customFormat="1" ht="12" customHeight="1">
      <c r="A4" s="141" t="s">
        <v>1090</v>
      </c>
      <c r="B4" s="140"/>
      <c r="C4" s="144">
        <f>Índice!C5</f>
        <v>6919</v>
      </c>
      <c r="D4" s="143"/>
      <c r="E4" s="135"/>
      <c r="F4" s="136"/>
      <c r="G4" s="137"/>
      <c r="H4" s="138"/>
      <c r="I4" s="138"/>
      <c r="J4" s="133"/>
      <c r="K4" s="134"/>
    </row>
    <row r="5" spans="1:19" s="139" customFormat="1" ht="11.1" customHeight="1">
      <c r="A5" s="141" t="s">
        <v>1091</v>
      </c>
      <c r="B5" s="140"/>
      <c r="C5" s="145">
        <f>+Índice!C6</f>
        <v>8003</v>
      </c>
      <c r="D5" s="143"/>
      <c r="E5" s="135"/>
      <c r="F5" s="136"/>
      <c r="G5" s="137"/>
      <c r="H5" s="138"/>
      <c r="I5" s="138"/>
      <c r="J5" s="133"/>
      <c r="K5" s="134"/>
    </row>
    <row r="6" spans="1:19" s="139" customFormat="1" ht="12.75" customHeight="1">
      <c r="A6" s="146" t="s">
        <v>14</v>
      </c>
      <c r="B6" s="140"/>
      <c r="C6" s="134"/>
      <c r="D6" s="143"/>
      <c r="E6" s="135"/>
      <c r="F6" s="136"/>
      <c r="G6" s="137"/>
      <c r="H6" s="138"/>
      <c r="I6" s="138"/>
      <c r="J6" s="133"/>
      <c r="K6" s="134"/>
    </row>
    <row r="7" spans="1:19" s="127" customFormat="1" ht="12" customHeight="1">
      <c r="A7" s="410" t="s">
        <v>15</v>
      </c>
      <c r="B7" s="410" t="s">
        <v>86</v>
      </c>
      <c r="C7" s="410" t="s">
        <v>17</v>
      </c>
      <c r="D7" s="411" t="s">
        <v>87</v>
      </c>
      <c r="E7" s="412" t="s">
        <v>19</v>
      </c>
      <c r="F7" s="147" t="s">
        <v>20</v>
      </c>
      <c r="G7" s="406" t="s">
        <v>20</v>
      </c>
      <c r="H7" s="406"/>
      <c r="I7" s="406"/>
      <c r="J7" s="407" t="s">
        <v>21</v>
      </c>
      <c r="K7" s="408" t="s">
        <v>22</v>
      </c>
    </row>
    <row r="8" spans="1:19" s="127" customFormat="1" ht="21.75" customHeight="1">
      <c r="A8" s="410"/>
      <c r="B8" s="410"/>
      <c r="C8" s="410"/>
      <c r="D8" s="411"/>
      <c r="E8" s="412"/>
      <c r="F8" s="148" t="s">
        <v>23</v>
      </c>
      <c r="G8" s="149" t="s">
        <v>24</v>
      </c>
      <c r="H8" s="150" t="s">
        <v>25</v>
      </c>
      <c r="I8" s="150" t="s">
        <v>1092</v>
      </c>
      <c r="J8" s="407"/>
      <c r="K8" s="408"/>
    </row>
    <row r="9" spans="1:19" s="139" customFormat="1" ht="11.1" customHeight="1">
      <c r="A9" s="35" t="s">
        <v>1093</v>
      </c>
      <c r="B9" s="151" t="s">
        <v>1094</v>
      </c>
      <c r="C9" s="152" t="s">
        <v>1095</v>
      </c>
      <c r="D9" s="153">
        <v>44461</v>
      </c>
      <c r="E9" s="153">
        <v>44479</v>
      </c>
      <c r="F9" s="154">
        <f t="shared" ref="F9:F72" si="0">+G9+H9*$C$4</f>
        <v>2312300</v>
      </c>
      <c r="G9" s="63">
        <v>2312300</v>
      </c>
      <c r="H9" s="155">
        <v>0</v>
      </c>
      <c r="I9" s="64">
        <v>0</v>
      </c>
      <c r="J9" s="156" t="s">
        <v>29</v>
      </c>
      <c r="K9" s="157" t="s">
        <v>30</v>
      </c>
    </row>
    <row r="10" spans="1:19" s="139" customFormat="1" ht="11.1" customHeight="1">
      <c r="A10" s="21" t="s">
        <v>1096</v>
      </c>
      <c r="B10" s="23" t="s">
        <v>1097</v>
      </c>
      <c r="C10" s="158" t="s">
        <v>1095</v>
      </c>
      <c r="D10" s="159">
        <v>44389</v>
      </c>
      <c r="E10" s="159">
        <v>44484</v>
      </c>
      <c r="F10" s="160">
        <f t="shared" si="0"/>
        <v>137232</v>
      </c>
      <c r="G10" s="34">
        <v>137232</v>
      </c>
      <c r="H10" s="24">
        <v>0</v>
      </c>
      <c r="I10" s="70">
        <v>0</v>
      </c>
      <c r="J10" s="161" t="s">
        <v>29</v>
      </c>
      <c r="K10" s="162" t="s">
        <v>30</v>
      </c>
    </row>
    <row r="11" spans="1:19" s="139" customFormat="1" ht="11.1" customHeight="1">
      <c r="A11" s="21" t="s">
        <v>1098</v>
      </c>
      <c r="B11" s="23" t="s">
        <v>1099</v>
      </c>
      <c r="C11" s="158" t="s">
        <v>1095</v>
      </c>
      <c r="D11" s="159">
        <v>44468</v>
      </c>
      <c r="E11" s="159">
        <v>44484</v>
      </c>
      <c r="F11" s="160">
        <f t="shared" si="0"/>
        <v>5761768</v>
      </c>
      <c r="G11" s="34">
        <v>5761768</v>
      </c>
      <c r="H11" s="24">
        <v>0</v>
      </c>
      <c r="I11" s="70">
        <v>0</v>
      </c>
      <c r="J11" s="161" t="s">
        <v>29</v>
      </c>
      <c r="K11" s="162" t="s">
        <v>30</v>
      </c>
    </row>
    <row r="12" spans="1:19" s="139" customFormat="1" ht="11.1" customHeight="1">
      <c r="A12" s="21" t="s">
        <v>1100</v>
      </c>
      <c r="B12" s="23" t="s">
        <v>1099</v>
      </c>
      <c r="C12" s="158" t="s">
        <v>1095</v>
      </c>
      <c r="D12" s="159">
        <v>44435</v>
      </c>
      <c r="E12" s="159">
        <v>44484</v>
      </c>
      <c r="F12" s="160">
        <f t="shared" si="0"/>
        <v>932223</v>
      </c>
      <c r="G12" s="34">
        <v>932223</v>
      </c>
      <c r="H12" s="24">
        <v>0</v>
      </c>
      <c r="I12" s="70">
        <v>0</v>
      </c>
      <c r="J12" s="161" t="s">
        <v>29</v>
      </c>
      <c r="K12" s="162" t="s">
        <v>30</v>
      </c>
    </row>
    <row r="13" spans="1:19" s="139" customFormat="1" ht="11.1" customHeight="1">
      <c r="A13" s="21" t="s">
        <v>1101</v>
      </c>
      <c r="B13" s="23" t="s">
        <v>1099</v>
      </c>
      <c r="C13" s="158" t="s">
        <v>1095</v>
      </c>
      <c r="D13" s="159">
        <v>44441</v>
      </c>
      <c r="E13" s="159">
        <v>44484</v>
      </c>
      <c r="F13" s="160">
        <f t="shared" si="0"/>
        <v>689231</v>
      </c>
      <c r="G13" s="34">
        <v>689231</v>
      </c>
      <c r="H13" s="24">
        <v>0</v>
      </c>
      <c r="I13" s="70">
        <v>0</v>
      </c>
      <c r="J13" s="161" t="s">
        <v>29</v>
      </c>
      <c r="K13" s="162" t="s">
        <v>30</v>
      </c>
    </row>
    <row r="14" spans="1:19" s="139" customFormat="1" ht="11.1" customHeight="1">
      <c r="A14" s="21" t="s">
        <v>1102</v>
      </c>
      <c r="B14" s="23" t="s">
        <v>1099</v>
      </c>
      <c r="C14" s="158" t="s">
        <v>1095</v>
      </c>
      <c r="D14" s="159">
        <v>44453</v>
      </c>
      <c r="E14" s="159">
        <v>44484</v>
      </c>
      <c r="F14" s="160">
        <f t="shared" si="0"/>
        <v>400167</v>
      </c>
      <c r="G14" s="34">
        <v>400167</v>
      </c>
      <c r="H14" s="24">
        <v>0</v>
      </c>
      <c r="I14" s="70">
        <v>0</v>
      </c>
      <c r="J14" s="161" t="s">
        <v>29</v>
      </c>
      <c r="K14" s="162" t="s">
        <v>30</v>
      </c>
    </row>
    <row r="15" spans="1:19" s="139" customFormat="1" ht="11.1" customHeight="1">
      <c r="A15" s="21" t="s">
        <v>1103</v>
      </c>
      <c r="B15" s="23" t="s">
        <v>1104</v>
      </c>
      <c r="C15" s="158" t="s">
        <v>1095</v>
      </c>
      <c r="D15" s="159">
        <v>44469</v>
      </c>
      <c r="E15" s="159">
        <v>44484</v>
      </c>
      <c r="F15" s="160">
        <f t="shared" si="0"/>
        <v>545454</v>
      </c>
      <c r="G15" s="34">
        <v>545454</v>
      </c>
      <c r="H15" s="24">
        <v>0</v>
      </c>
      <c r="I15" s="70">
        <v>0</v>
      </c>
      <c r="J15" s="161" t="s">
        <v>29</v>
      </c>
      <c r="K15" s="162" t="s">
        <v>30</v>
      </c>
      <c r="S15" s="139">
        <v>-1462897</v>
      </c>
    </row>
    <row r="16" spans="1:19" s="139" customFormat="1" ht="11.1" customHeight="1">
      <c r="A16" s="21" t="s">
        <v>1105</v>
      </c>
      <c r="B16" s="23" t="s">
        <v>1106</v>
      </c>
      <c r="C16" s="158" t="s">
        <v>1095</v>
      </c>
      <c r="D16" s="159">
        <v>44281</v>
      </c>
      <c r="E16" s="159">
        <v>44484</v>
      </c>
      <c r="F16" s="160">
        <f t="shared" si="0"/>
        <v>80651</v>
      </c>
      <c r="G16" s="34">
        <v>80651</v>
      </c>
      <c r="H16" s="24">
        <v>0</v>
      </c>
      <c r="I16" s="70">
        <v>0</v>
      </c>
      <c r="J16" s="161" t="s">
        <v>29</v>
      </c>
      <c r="K16" s="162" t="s">
        <v>30</v>
      </c>
    </row>
    <row r="17" spans="1:11" s="139" customFormat="1" ht="11.1" customHeight="1">
      <c r="A17" s="21" t="s">
        <v>1107</v>
      </c>
      <c r="B17" s="23" t="s">
        <v>1108</v>
      </c>
      <c r="C17" s="158" t="s">
        <v>1095</v>
      </c>
      <c r="D17" s="159">
        <v>44452</v>
      </c>
      <c r="E17" s="159">
        <v>44484</v>
      </c>
      <c r="F17" s="160">
        <f t="shared" si="0"/>
        <v>772727</v>
      </c>
      <c r="G17" s="34">
        <v>772727</v>
      </c>
      <c r="H17" s="24">
        <v>0</v>
      </c>
      <c r="I17" s="70">
        <v>0</v>
      </c>
      <c r="J17" s="161" t="s">
        <v>29</v>
      </c>
      <c r="K17" s="162" t="s">
        <v>30</v>
      </c>
    </row>
    <row r="18" spans="1:11" s="139" customFormat="1" ht="11.1" customHeight="1">
      <c r="A18" s="21" t="s">
        <v>1109</v>
      </c>
      <c r="B18" s="23" t="s">
        <v>1110</v>
      </c>
      <c r="C18" s="158" t="s">
        <v>1095</v>
      </c>
      <c r="D18" s="159">
        <v>44469</v>
      </c>
      <c r="E18" s="159">
        <v>44499</v>
      </c>
      <c r="F18" s="160">
        <f t="shared" si="0"/>
        <v>1090909</v>
      </c>
      <c r="G18" s="34">
        <v>1090909</v>
      </c>
      <c r="H18" s="24">
        <v>0</v>
      </c>
      <c r="I18" s="70">
        <v>0</v>
      </c>
      <c r="J18" s="161" t="s">
        <v>29</v>
      </c>
      <c r="K18" s="162" t="s">
        <v>30</v>
      </c>
    </row>
    <row r="19" spans="1:11" s="139" customFormat="1" ht="11.1" customHeight="1">
      <c r="A19" s="21" t="s">
        <v>1111</v>
      </c>
      <c r="B19" s="23" t="s">
        <v>1029</v>
      </c>
      <c r="C19" s="158" t="s">
        <v>1095</v>
      </c>
      <c r="D19" s="159">
        <v>44467</v>
      </c>
      <c r="E19" s="159">
        <v>44515</v>
      </c>
      <c r="F19" s="160">
        <f t="shared" si="0"/>
        <v>5454545</v>
      </c>
      <c r="G19" s="34">
        <v>5454545</v>
      </c>
      <c r="H19" s="24">
        <v>0</v>
      </c>
      <c r="I19" s="70">
        <v>0</v>
      </c>
      <c r="J19" s="161" t="s">
        <v>29</v>
      </c>
      <c r="K19" s="162" t="s">
        <v>30</v>
      </c>
    </row>
    <row r="20" spans="1:11" s="139" customFormat="1" ht="11.1" customHeight="1">
      <c r="A20" s="21" t="s">
        <v>1112</v>
      </c>
      <c r="B20" s="23" t="s">
        <v>1099</v>
      </c>
      <c r="C20" s="158" t="s">
        <v>1095</v>
      </c>
      <c r="D20" s="159">
        <v>44424</v>
      </c>
      <c r="E20" s="159">
        <v>44515</v>
      </c>
      <c r="F20" s="160">
        <f t="shared" si="0"/>
        <v>2423587</v>
      </c>
      <c r="G20" s="34">
        <v>2423587</v>
      </c>
      <c r="H20" s="24">
        <v>0</v>
      </c>
      <c r="I20" s="70">
        <v>0</v>
      </c>
      <c r="J20" s="161" t="s">
        <v>29</v>
      </c>
      <c r="K20" s="162" t="s">
        <v>30</v>
      </c>
    </row>
    <row r="21" spans="1:11" s="139" customFormat="1" ht="11.1" customHeight="1">
      <c r="A21" s="21" t="s">
        <v>1113</v>
      </c>
      <c r="B21" s="23" t="s">
        <v>1099</v>
      </c>
      <c r="C21" s="158" t="s">
        <v>1095</v>
      </c>
      <c r="D21" s="159">
        <v>44418</v>
      </c>
      <c r="E21" s="159">
        <v>44545</v>
      </c>
      <c r="F21" s="160">
        <f t="shared" si="0"/>
        <v>189116</v>
      </c>
      <c r="G21" s="34">
        <v>189116</v>
      </c>
      <c r="H21" s="24">
        <v>0</v>
      </c>
      <c r="I21" s="70">
        <v>0</v>
      </c>
      <c r="J21" s="161" t="s">
        <v>29</v>
      </c>
      <c r="K21" s="162" t="s">
        <v>30</v>
      </c>
    </row>
    <row r="22" spans="1:11" s="139" customFormat="1" ht="11.1" customHeight="1">
      <c r="A22" s="21" t="s">
        <v>1114</v>
      </c>
      <c r="B22" s="23" t="s">
        <v>1115</v>
      </c>
      <c r="C22" s="158" t="s">
        <v>1095</v>
      </c>
      <c r="D22" s="159">
        <v>44438</v>
      </c>
      <c r="E22" s="159">
        <v>44561</v>
      </c>
      <c r="F22" s="160">
        <f t="shared" si="0"/>
        <v>3329504</v>
      </c>
      <c r="G22" s="34">
        <v>3329504</v>
      </c>
      <c r="H22" s="24">
        <v>0</v>
      </c>
      <c r="I22" s="70">
        <v>0</v>
      </c>
      <c r="J22" s="161" t="s">
        <v>29</v>
      </c>
      <c r="K22" s="162" t="s">
        <v>30</v>
      </c>
    </row>
    <row r="23" spans="1:11" s="139" customFormat="1" ht="11.1" customHeight="1">
      <c r="A23" s="21" t="s">
        <v>1116</v>
      </c>
      <c r="B23" s="23" t="s">
        <v>1117</v>
      </c>
      <c r="C23" s="158" t="s">
        <v>1095</v>
      </c>
      <c r="D23" s="159">
        <v>44295</v>
      </c>
      <c r="E23" s="159">
        <v>44561</v>
      </c>
      <c r="F23" s="160">
        <f t="shared" si="0"/>
        <v>180017</v>
      </c>
      <c r="G23" s="34">
        <v>180017</v>
      </c>
      <c r="H23" s="24">
        <v>0</v>
      </c>
      <c r="I23" s="70">
        <v>0</v>
      </c>
      <c r="J23" s="161" t="s">
        <v>29</v>
      </c>
      <c r="K23" s="162" t="s">
        <v>30</v>
      </c>
    </row>
    <row r="24" spans="1:11" s="139" customFormat="1" ht="11.1" customHeight="1">
      <c r="A24" s="21" t="s">
        <v>1118</v>
      </c>
      <c r="B24" s="23" t="s">
        <v>1119</v>
      </c>
      <c r="C24" s="158" t="s">
        <v>1095</v>
      </c>
      <c r="D24" s="159">
        <v>44426</v>
      </c>
      <c r="E24" s="159">
        <v>44561</v>
      </c>
      <c r="F24" s="160">
        <f t="shared" si="0"/>
        <v>944152</v>
      </c>
      <c r="G24" s="34">
        <v>944152</v>
      </c>
      <c r="H24" s="24">
        <v>0</v>
      </c>
      <c r="I24" s="70">
        <v>0</v>
      </c>
      <c r="J24" s="161" t="s">
        <v>29</v>
      </c>
      <c r="K24" s="162" t="s">
        <v>30</v>
      </c>
    </row>
    <row r="25" spans="1:11" s="139" customFormat="1" ht="11.1" customHeight="1">
      <c r="A25" s="21" t="s">
        <v>1120</v>
      </c>
      <c r="B25" s="23" t="s">
        <v>1121</v>
      </c>
      <c r="C25" s="158" t="s">
        <v>1095</v>
      </c>
      <c r="D25" s="159">
        <v>44468</v>
      </c>
      <c r="E25" s="159">
        <v>44561</v>
      </c>
      <c r="F25" s="160">
        <f t="shared" si="0"/>
        <v>7426364</v>
      </c>
      <c r="G25" s="34">
        <v>7426364</v>
      </c>
      <c r="H25" s="24">
        <v>0</v>
      </c>
      <c r="I25" s="70">
        <v>0</v>
      </c>
      <c r="J25" s="161" t="s">
        <v>29</v>
      </c>
      <c r="K25" s="162" t="s">
        <v>30</v>
      </c>
    </row>
    <row r="26" spans="1:11" s="139" customFormat="1" ht="11.1" customHeight="1">
      <c r="A26" s="21" t="s">
        <v>1122</v>
      </c>
      <c r="B26" s="23" t="s">
        <v>1123</v>
      </c>
      <c r="C26" s="158" t="s">
        <v>1095</v>
      </c>
      <c r="D26" s="159">
        <v>44452</v>
      </c>
      <c r="E26" s="159">
        <v>44561</v>
      </c>
      <c r="F26" s="160">
        <f t="shared" si="0"/>
        <v>181818</v>
      </c>
      <c r="G26" s="34">
        <v>181818</v>
      </c>
      <c r="H26" s="24">
        <v>0</v>
      </c>
      <c r="I26" s="70">
        <v>0</v>
      </c>
      <c r="J26" s="161" t="s">
        <v>29</v>
      </c>
      <c r="K26" s="162" t="s">
        <v>30</v>
      </c>
    </row>
    <row r="27" spans="1:11" s="139" customFormat="1" ht="11.1" customHeight="1">
      <c r="A27" s="21" t="s">
        <v>1124</v>
      </c>
      <c r="B27" s="23" t="s">
        <v>1125</v>
      </c>
      <c r="C27" s="158" t="s">
        <v>1095</v>
      </c>
      <c r="D27" s="159">
        <v>44459</v>
      </c>
      <c r="E27" s="159">
        <v>44561</v>
      </c>
      <c r="F27" s="160">
        <f t="shared" si="0"/>
        <v>430012</v>
      </c>
      <c r="G27" s="34">
        <v>430012</v>
      </c>
      <c r="H27" s="24">
        <v>0</v>
      </c>
      <c r="I27" s="70">
        <v>0</v>
      </c>
      <c r="J27" s="161" t="s">
        <v>29</v>
      </c>
      <c r="K27" s="162" t="s">
        <v>30</v>
      </c>
    </row>
    <row r="28" spans="1:11" s="139" customFormat="1" ht="11.1" customHeight="1">
      <c r="A28" s="21" t="s">
        <v>1126</v>
      </c>
      <c r="B28" s="23" t="s">
        <v>1127</v>
      </c>
      <c r="C28" s="158" t="s">
        <v>1095</v>
      </c>
      <c r="D28" s="159">
        <v>44419</v>
      </c>
      <c r="E28" s="159">
        <v>44561</v>
      </c>
      <c r="F28" s="160">
        <f t="shared" si="0"/>
        <v>1174545</v>
      </c>
      <c r="G28" s="34">
        <v>1174545</v>
      </c>
      <c r="H28" s="24">
        <v>0</v>
      </c>
      <c r="I28" s="70">
        <v>0</v>
      </c>
      <c r="J28" s="161" t="s">
        <v>29</v>
      </c>
      <c r="K28" s="162" t="s">
        <v>30</v>
      </c>
    </row>
    <row r="29" spans="1:11" s="139" customFormat="1" ht="11.1" customHeight="1">
      <c r="A29" s="21" t="s">
        <v>1128</v>
      </c>
      <c r="B29" s="23" t="s">
        <v>1129</v>
      </c>
      <c r="C29" s="158" t="s">
        <v>1095</v>
      </c>
      <c r="D29" s="159">
        <v>43836</v>
      </c>
      <c r="E29" s="159">
        <v>44561</v>
      </c>
      <c r="F29" s="160">
        <f t="shared" si="0"/>
        <v>471344</v>
      </c>
      <c r="G29" s="34">
        <v>471344</v>
      </c>
      <c r="H29" s="24">
        <v>0</v>
      </c>
      <c r="I29" s="70">
        <v>0</v>
      </c>
      <c r="J29" s="161" t="s">
        <v>29</v>
      </c>
      <c r="K29" s="162" t="s">
        <v>30</v>
      </c>
    </row>
    <row r="30" spans="1:11" s="139" customFormat="1" ht="11.1" customHeight="1">
      <c r="A30" s="21" t="s">
        <v>1130</v>
      </c>
      <c r="B30" s="23" t="s">
        <v>1131</v>
      </c>
      <c r="C30" s="158" t="s">
        <v>1095</v>
      </c>
      <c r="D30" s="159">
        <v>44396</v>
      </c>
      <c r="E30" s="159">
        <v>44561</v>
      </c>
      <c r="F30" s="160">
        <f t="shared" si="0"/>
        <v>1494525</v>
      </c>
      <c r="G30" s="34">
        <v>1494525</v>
      </c>
      <c r="H30" s="24">
        <v>0</v>
      </c>
      <c r="I30" s="70">
        <v>0</v>
      </c>
      <c r="J30" s="161" t="s">
        <v>29</v>
      </c>
      <c r="K30" s="162" t="s">
        <v>30</v>
      </c>
    </row>
    <row r="31" spans="1:11" s="139" customFormat="1" ht="11.1" customHeight="1">
      <c r="A31" s="21" t="s">
        <v>1132</v>
      </c>
      <c r="B31" s="23" t="s">
        <v>1133</v>
      </c>
      <c r="C31" s="158" t="s">
        <v>1095</v>
      </c>
      <c r="D31" s="159">
        <v>44432</v>
      </c>
      <c r="E31" s="159">
        <v>44561</v>
      </c>
      <c r="F31" s="160">
        <f t="shared" si="0"/>
        <v>2523720</v>
      </c>
      <c r="G31" s="34">
        <v>2523720</v>
      </c>
      <c r="H31" s="24">
        <v>0</v>
      </c>
      <c r="I31" s="70">
        <v>0</v>
      </c>
      <c r="J31" s="161" t="s">
        <v>29</v>
      </c>
      <c r="K31" s="162" t="s">
        <v>30</v>
      </c>
    </row>
    <row r="32" spans="1:11" s="139" customFormat="1" ht="11.1" customHeight="1">
      <c r="A32" s="21" t="s">
        <v>1134</v>
      </c>
      <c r="B32" s="23" t="s">
        <v>1135</v>
      </c>
      <c r="C32" s="158" t="s">
        <v>1095</v>
      </c>
      <c r="D32" s="159">
        <v>43208</v>
      </c>
      <c r="E32" s="159">
        <v>44561</v>
      </c>
      <c r="F32" s="160">
        <f t="shared" si="0"/>
        <v>172975000</v>
      </c>
      <c r="G32" s="34">
        <v>0</v>
      </c>
      <c r="H32" s="24">
        <v>25000</v>
      </c>
      <c r="I32" s="70">
        <v>0</v>
      </c>
      <c r="J32" s="161" t="s">
        <v>29</v>
      </c>
      <c r="K32" s="162" t="s">
        <v>30</v>
      </c>
    </row>
    <row r="33" spans="1:11" s="139" customFormat="1" ht="11.1" customHeight="1">
      <c r="A33" s="21" t="s">
        <v>1136</v>
      </c>
      <c r="B33" s="23" t="s">
        <v>1137</v>
      </c>
      <c r="C33" s="158" t="s">
        <v>1095</v>
      </c>
      <c r="D33" s="159">
        <v>43441</v>
      </c>
      <c r="E33" s="159">
        <v>44561</v>
      </c>
      <c r="F33" s="160">
        <f t="shared" si="0"/>
        <v>156784540</v>
      </c>
      <c r="G33" s="34">
        <v>0</v>
      </c>
      <c r="H33" s="24">
        <v>22660</v>
      </c>
      <c r="I33" s="70">
        <v>0</v>
      </c>
      <c r="J33" s="161" t="s">
        <v>29</v>
      </c>
      <c r="K33" s="162" t="s">
        <v>30</v>
      </c>
    </row>
    <row r="34" spans="1:11" s="139" customFormat="1" ht="11.1" customHeight="1">
      <c r="A34" s="21" t="s">
        <v>1138</v>
      </c>
      <c r="B34" s="23" t="s">
        <v>1139</v>
      </c>
      <c r="C34" s="158" t="s">
        <v>1095</v>
      </c>
      <c r="D34" s="159">
        <v>43511</v>
      </c>
      <c r="E34" s="159">
        <v>44561</v>
      </c>
      <c r="F34" s="160">
        <f t="shared" si="0"/>
        <v>41075819.730000004</v>
      </c>
      <c r="G34" s="34">
        <v>0</v>
      </c>
      <c r="H34" s="24">
        <v>5936.67</v>
      </c>
      <c r="I34" s="70">
        <v>0</v>
      </c>
      <c r="J34" s="161" t="s">
        <v>29</v>
      </c>
      <c r="K34" s="162" t="s">
        <v>30</v>
      </c>
    </row>
    <row r="35" spans="1:11" s="139" customFormat="1" ht="11.1" customHeight="1">
      <c r="A35" s="21" t="s">
        <v>1140</v>
      </c>
      <c r="B35" s="23" t="s">
        <v>1141</v>
      </c>
      <c r="C35" s="158" t="s">
        <v>1095</v>
      </c>
      <c r="D35" s="159">
        <v>43999</v>
      </c>
      <c r="E35" s="159">
        <v>44561</v>
      </c>
      <c r="F35" s="160">
        <f t="shared" si="0"/>
        <v>4396609.3600000003</v>
      </c>
      <c r="G35" s="34">
        <v>0</v>
      </c>
      <c r="H35" s="24">
        <v>635.44000000000005</v>
      </c>
      <c r="I35" s="70">
        <v>0</v>
      </c>
      <c r="J35" s="161" t="s">
        <v>29</v>
      </c>
      <c r="K35" s="162" t="s">
        <v>30</v>
      </c>
    </row>
    <row r="36" spans="1:11" s="139" customFormat="1" ht="11.1" customHeight="1">
      <c r="A36" s="21" t="s">
        <v>1142</v>
      </c>
      <c r="B36" s="23" t="s">
        <v>1143</v>
      </c>
      <c r="C36" s="158" t="s">
        <v>1095</v>
      </c>
      <c r="D36" s="159">
        <v>43970</v>
      </c>
      <c r="E36" s="159">
        <v>44561</v>
      </c>
      <c r="F36" s="160">
        <f t="shared" si="0"/>
        <v>44029955.969999999</v>
      </c>
      <c r="G36" s="34">
        <v>0</v>
      </c>
      <c r="H36" s="24">
        <v>6363.63</v>
      </c>
      <c r="I36" s="70">
        <v>0</v>
      </c>
      <c r="J36" s="161" t="s">
        <v>29</v>
      </c>
      <c r="K36" s="162" t="s">
        <v>30</v>
      </c>
    </row>
    <row r="37" spans="1:11" s="139" customFormat="1" ht="11.1" customHeight="1">
      <c r="A37" s="21" t="s">
        <v>1144</v>
      </c>
      <c r="B37" s="23" t="s">
        <v>1141</v>
      </c>
      <c r="C37" s="158" t="s">
        <v>1095</v>
      </c>
      <c r="D37" s="159">
        <v>44012</v>
      </c>
      <c r="E37" s="159">
        <v>44561</v>
      </c>
      <c r="F37" s="160">
        <f t="shared" si="0"/>
        <v>4351359.0999999996</v>
      </c>
      <c r="G37" s="34">
        <v>0</v>
      </c>
      <c r="H37" s="24">
        <v>628.9</v>
      </c>
      <c r="I37" s="70">
        <v>0</v>
      </c>
      <c r="J37" s="161" t="s">
        <v>29</v>
      </c>
      <c r="K37" s="162" t="s">
        <v>30</v>
      </c>
    </row>
    <row r="38" spans="1:11" s="139" customFormat="1" ht="11.1" customHeight="1">
      <c r="A38" s="21" t="s">
        <v>1145</v>
      </c>
      <c r="B38" s="23" t="s">
        <v>1146</v>
      </c>
      <c r="C38" s="158" t="s">
        <v>1095</v>
      </c>
      <c r="D38" s="159">
        <v>44011</v>
      </c>
      <c r="E38" s="159">
        <v>44561</v>
      </c>
      <c r="F38" s="160">
        <f t="shared" si="0"/>
        <v>12579987.42</v>
      </c>
      <c r="G38" s="34">
        <v>0</v>
      </c>
      <c r="H38" s="24">
        <v>1818.18</v>
      </c>
      <c r="I38" s="70">
        <v>0</v>
      </c>
      <c r="J38" s="161" t="s">
        <v>29</v>
      </c>
      <c r="K38" s="162" t="s">
        <v>30</v>
      </c>
    </row>
    <row r="39" spans="1:11" s="139" customFormat="1" ht="11.1" customHeight="1">
      <c r="A39" s="21" t="s">
        <v>1147</v>
      </c>
      <c r="B39" s="23" t="s">
        <v>1148</v>
      </c>
      <c r="C39" s="158" t="s">
        <v>1095</v>
      </c>
      <c r="D39" s="159">
        <v>43956</v>
      </c>
      <c r="E39" s="159">
        <v>44561</v>
      </c>
      <c r="F39" s="160">
        <f t="shared" si="0"/>
        <v>58016852.849999994</v>
      </c>
      <c r="G39" s="34">
        <v>0</v>
      </c>
      <c r="H39" s="24">
        <v>8385.15</v>
      </c>
      <c r="I39" s="70">
        <v>0</v>
      </c>
      <c r="J39" s="161" t="s">
        <v>29</v>
      </c>
      <c r="K39" s="162" t="s">
        <v>30</v>
      </c>
    </row>
    <row r="40" spans="1:11" s="139" customFormat="1" ht="11.1" customHeight="1">
      <c r="A40" s="21" t="s">
        <v>1149</v>
      </c>
      <c r="B40" s="23" t="s">
        <v>1143</v>
      </c>
      <c r="C40" s="158" t="s">
        <v>1095</v>
      </c>
      <c r="D40" s="159">
        <v>44014</v>
      </c>
      <c r="E40" s="159">
        <v>44561</v>
      </c>
      <c r="F40" s="160">
        <f t="shared" si="0"/>
        <v>62899937.099999994</v>
      </c>
      <c r="G40" s="34">
        <v>0</v>
      </c>
      <c r="H40" s="24">
        <v>9090.9</v>
      </c>
      <c r="I40" s="70">
        <v>0</v>
      </c>
      <c r="J40" s="161" t="s">
        <v>29</v>
      </c>
      <c r="K40" s="162" t="s">
        <v>30</v>
      </c>
    </row>
    <row r="41" spans="1:11" s="139" customFormat="1" ht="11.1" customHeight="1">
      <c r="A41" s="21" t="s">
        <v>1150</v>
      </c>
      <c r="B41" s="23" t="s">
        <v>1135</v>
      </c>
      <c r="C41" s="158" t="s">
        <v>1095</v>
      </c>
      <c r="D41" s="159">
        <v>44077</v>
      </c>
      <c r="E41" s="159">
        <v>44561</v>
      </c>
      <c r="F41" s="160">
        <f t="shared" si="0"/>
        <v>14116420.560000001</v>
      </c>
      <c r="G41" s="34">
        <v>0</v>
      </c>
      <c r="H41" s="24">
        <v>2040.24</v>
      </c>
      <c r="I41" s="70">
        <v>0</v>
      </c>
      <c r="J41" s="161" t="s">
        <v>29</v>
      </c>
      <c r="K41" s="162" t="s">
        <v>30</v>
      </c>
    </row>
    <row r="42" spans="1:11" s="139" customFormat="1" ht="11.1" customHeight="1">
      <c r="A42" s="21" t="s">
        <v>1151</v>
      </c>
      <c r="B42" s="23" t="s">
        <v>1135</v>
      </c>
      <c r="C42" s="158" t="s">
        <v>1095</v>
      </c>
      <c r="D42" s="159">
        <v>44096</v>
      </c>
      <c r="E42" s="159">
        <v>44561</v>
      </c>
      <c r="F42" s="160">
        <f t="shared" si="0"/>
        <v>11510725.16</v>
      </c>
      <c r="G42" s="34">
        <v>0</v>
      </c>
      <c r="H42" s="24">
        <v>1663.64</v>
      </c>
      <c r="I42" s="70">
        <v>0</v>
      </c>
      <c r="J42" s="161" t="s">
        <v>29</v>
      </c>
      <c r="K42" s="162" t="s">
        <v>30</v>
      </c>
    </row>
    <row r="43" spans="1:11" s="139" customFormat="1" ht="11.1" customHeight="1">
      <c r="A43" s="21" t="s">
        <v>1152</v>
      </c>
      <c r="B43" s="23" t="s">
        <v>1137</v>
      </c>
      <c r="C43" s="158" t="s">
        <v>1095</v>
      </c>
      <c r="D43" s="159">
        <v>44104</v>
      </c>
      <c r="E43" s="159">
        <v>44561</v>
      </c>
      <c r="F43" s="160">
        <f t="shared" si="0"/>
        <v>62900006.289999999</v>
      </c>
      <c r="G43" s="34">
        <v>0</v>
      </c>
      <c r="H43" s="24">
        <v>9090.91</v>
      </c>
      <c r="I43" s="70">
        <v>0</v>
      </c>
      <c r="J43" s="161" t="s">
        <v>29</v>
      </c>
      <c r="K43" s="162" t="s">
        <v>30</v>
      </c>
    </row>
    <row r="44" spans="1:11" s="139" customFormat="1" ht="11.1" customHeight="1">
      <c r="A44" s="21" t="s">
        <v>1153</v>
      </c>
      <c r="B44" s="23" t="s">
        <v>1143</v>
      </c>
      <c r="C44" s="158" t="s">
        <v>1095</v>
      </c>
      <c r="D44" s="159">
        <v>44095</v>
      </c>
      <c r="E44" s="159">
        <v>44561</v>
      </c>
      <c r="F44" s="160">
        <f t="shared" si="0"/>
        <v>101741957.67999999</v>
      </c>
      <c r="G44" s="34">
        <v>0</v>
      </c>
      <c r="H44" s="24">
        <v>14704.72</v>
      </c>
      <c r="I44" s="70">
        <v>0</v>
      </c>
      <c r="J44" s="161" t="s">
        <v>29</v>
      </c>
      <c r="K44" s="162" t="s">
        <v>30</v>
      </c>
    </row>
    <row r="45" spans="1:11" s="139" customFormat="1" ht="11.1" customHeight="1">
      <c r="A45" s="21" t="s">
        <v>1154</v>
      </c>
      <c r="B45" s="23" t="s">
        <v>1141</v>
      </c>
      <c r="C45" s="158" t="s">
        <v>1095</v>
      </c>
      <c r="D45" s="159">
        <v>44027</v>
      </c>
      <c r="E45" s="159">
        <v>44561</v>
      </c>
      <c r="F45" s="160">
        <f t="shared" si="0"/>
        <v>10006534.560000001</v>
      </c>
      <c r="G45" s="34">
        <v>0</v>
      </c>
      <c r="H45" s="24">
        <v>1446.24</v>
      </c>
      <c r="I45" s="70">
        <v>0</v>
      </c>
      <c r="J45" s="161" t="s">
        <v>29</v>
      </c>
      <c r="K45" s="162" t="s">
        <v>30</v>
      </c>
    </row>
    <row r="46" spans="1:11" s="139" customFormat="1" ht="11.1" customHeight="1">
      <c r="A46" s="21" t="s">
        <v>1155</v>
      </c>
      <c r="B46" s="23" t="s">
        <v>1137</v>
      </c>
      <c r="C46" s="158" t="s">
        <v>1095</v>
      </c>
      <c r="D46" s="159">
        <v>44140</v>
      </c>
      <c r="E46" s="159">
        <v>44561</v>
      </c>
      <c r="F46" s="160">
        <f t="shared" si="0"/>
        <v>138380000</v>
      </c>
      <c r="G46" s="34">
        <v>0</v>
      </c>
      <c r="H46" s="24">
        <v>20000</v>
      </c>
      <c r="I46" s="70">
        <v>0</v>
      </c>
      <c r="J46" s="161" t="s">
        <v>29</v>
      </c>
      <c r="K46" s="162" t="s">
        <v>30</v>
      </c>
    </row>
    <row r="47" spans="1:11" s="139" customFormat="1" ht="11.1" customHeight="1">
      <c r="A47" s="21" t="s">
        <v>1156</v>
      </c>
      <c r="B47" s="23" t="s">
        <v>1141</v>
      </c>
      <c r="C47" s="158" t="s">
        <v>1095</v>
      </c>
      <c r="D47" s="159">
        <v>44132</v>
      </c>
      <c r="E47" s="159">
        <v>44561</v>
      </c>
      <c r="F47" s="160">
        <f t="shared" si="0"/>
        <v>6310889.0899999999</v>
      </c>
      <c r="G47" s="34">
        <v>0</v>
      </c>
      <c r="H47" s="24">
        <v>912.11</v>
      </c>
      <c r="I47" s="70">
        <v>0</v>
      </c>
      <c r="J47" s="161" t="s">
        <v>29</v>
      </c>
      <c r="K47" s="162" t="s">
        <v>30</v>
      </c>
    </row>
    <row r="48" spans="1:11" s="139" customFormat="1" ht="11.1" customHeight="1">
      <c r="A48" s="21" t="s">
        <v>1157</v>
      </c>
      <c r="B48" s="23" t="s">
        <v>1135</v>
      </c>
      <c r="C48" s="158" t="s">
        <v>1095</v>
      </c>
      <c r="D48" s="159">
        <v>44134</v>
      </c>
      <c r="E48" s="159">
        <v>44561</v>
      </c>
      <c r="F48" s="160">
        <f t="shared" si="0"/>
        <v>22332179.539999999</v>
      </c>
      <c r="G48" s="34">
        <v>0</v>
      </c>
      <c r="H48" s="24">
        <v>3227.66</v>
      </c>
      <c r="I48" s="70">
        <v>0</v>
      </c>
      <c r="J48" s="161" t="s">
        <v>29</v>
      </c>
      <c r="K48" s="162" t="s">
        <v>30</v>
      </c>
    </row>
    <row r="49" spans="1:11" s="139" customFormat="1" ht="11.1" customHeight="1">
      <c r="A49" s="21" t="s">
        <v>1158</v>
      </c>
      <c r="B49" s="23" t="s">
        <v>1141</v>
      </c>
      <c r="C49" s="158" t="s">
        <v>1095</v>
      </c>
      <c r="D49" s="159">
        <v>44166</v>
      </c>
      <c r="E49" s="159">
        <v>44561</v>
      </c>
      <c r="F49" s="160">
        <f t="shared" si="0"/>
        <v>6253392.1999999993</v>
      </c>
      <c r="G49" s="34">
        <v>0</v>
      </c>
      <c r="H49" s="24">
        <v>903.8</v>
      </c>
      <c r="I49" s="70">
        <v>0</v>
      </c>
      <c r="J49" s="161" t="s">
        <v>29</v>
      </c>
      <c r="K49" s="162" t="s">
        <v>30</v>
      </c>
    </row>
    <row r="50" spans="1:11" s="139" customFormat="1" ht="11.1" customHeight="1">
      <c r="A50" s="21" t="s">
        <v>1159</v>
      </c>
      <c r="B50" s="23" t="s">
        <v>1141</v>
      </c>
      <c r="C50" s="158" t="s">
        <v>1095</v>
      </c>
      <c r="D50" s="159">
        <v>44194</v>
      </c>
      <c r="E50" s="159">
        <v>44561</v>
      </c>
      <c r="F50" s="160">
        <f t="shared" si="0"/>
        <v>27908478.399999999</v>
      </c>
      <c r="G50" s="34">
        <v>0</v>
      </c>
      <c r="H50" s="24">
        <v>4033.6</v>
      </c>
      <c r="I50" s="70">
        <v>0</v>
      </c>
      <c r="J50" s="161" t="s">
        <v>29</v>
      </c>
      <c r="K50" s="162" t="s">
        <v>30</v>
      </c>
    </row>
    <row r="51" spans="1:11" s="139" customFormat="1" ht="11.1" customHeight="1">
      <c r="A51" s="21" t="s">
        <v>1160</v>
      </c>
      <c r="B51" s="23" t="s">
        <v>1141</v>
      </c>
      <c r="C51" s="158" t="s">
        <v>1095</v>
      </c>
      <c r="D51" s="159">
        <v>44201</v>
      </c>
      <c r="E51" s="159">
        <v>44561</v>
      </c>
      <c r="F51" s="160">
        <f t="shared" si="0"/>
        <v>6353510.1299999999</v>
      </c>
      <c r="G51" s="34">
        <v>0</v>
      </c>
      <c r="H51" s="24">
        <v>918.27</v>
      </c>
      <c r="I51" s="70">
        <v>0</v>
      </c>
      <c r="J51" s="161" t="s">
        <v>29</v>
      </c>
      <c r="K51" s="162" t="s">
        <v>30</v>
      </c>
    </row>
    <row r="52" spans="1:11" s="139" customFormat="1" ht="11.1" customHeight="1">
      <c r="A52" s="21" t="s">
        <v>1161</v>
      </c>
      <c r="B52" s="23" t="s">
        <v>1143</v>
      </c>
      <c r="C52" s="158" t="s">
        <v>1095</v>
      </c>
      <c r="D52" s="159">
        <v>44258</v>
      </c>
      <c r="E52" s="159">
        <v>44561</v>
      </c>
      <c r="F52" s="160">
        <f t="shared" si="0"/>
        <v>83028000</v>
      </c>
      <c r="G52" s="34">
        <v>0</v>
      </c>
      <c r="H52" s="24">
        <v>12000</v>
      </c>
      <c r="I52" s="70">
        <v>0</v>
      </c>
      <c r="J52" s="161" t="s">
        <v>29</v>
      </c>
      <c r="K52" s="162" t="s">
        <v>30</v>
      </c>
    </row>
    <row r="53" spans="1:11" s="139" customFormat="1" ht="11.1" customHeight="1">
      <c r="A53" s="21" t="s">
        <v>1162</v>
      </c>
      <c r="B53" s="23" t="s">
        <v>1146</v>
      </c>
      <c r="C53" s="158" t="s">
        <v>1095</v>
      </c>
      <c r="D53" s="159">
        <v>44230</v>
      </c>
      <c r="E53" s="159">
        <v>44561</v>
      </c>
      <c r="F53" s="160">
        <f t="shared" si="0"/>
        <v>18869981.129999999</v>
      </c>
      <c r="G53" s="34">
        <v>0</v>
      </c>
      <c r="H53" s="24">
        <v>2727.27</v>
      </c>
      <c r="I53" s="70">
        <v>0</v>
      </c>
      <c r="J53" s="161" t="s">
        <v>29</v>
      </c>
      <c r="K53" s="162" t="s">
        <v>30</v>
      </c>
    </row>
    <row r="54" spans="1:11" s="139" customFormat="1" ht="11.1" customHeight="1">
      <c r="A54" s="21" t="s">
        <v>1163</v>
      </c>
      <c r="B54" s="23" t="s">
        <v>1139</v>
      </c>
      <c r="C54" s="158" t="s">
        <v>1095</v>
      </c>
      <c r="D54" s="159">
        <v>44264</v>
      </c>
      <c r="E54" s="159">
        <v>44561</v>
      </c>
      <c r="F54" s="160">
        <f t="shared" si="0"/>
        <v>6289993.71</v>
      </c>
      <c r="G54" s="34">
        <v>0</v>
      </c>
      <c r="H54" s="24">
        <v>909.09</v>
      </c>
      <c r="I54" s="70">
        <v>0</v>
      </c>
      <c r="J54" s="161" t="s">
        <v>29</v>
      </c>
      <c r="K54" s="162" t="s">
        <v>30</v>
      </c>
    </row>
    <row r="55" spans="1:11" s="139" customFormat="1" ht="11.1" customHeight="1">
      <c r="A55" s="21" t="s">
        <v>1164</v>
      </c>
      <c r="B55" s="23" t="s">
        <v>1143</v>
      </c>
      <c r="C55" s="158" t="s">
        <v>1095</v>
      </c>
      <c r="D55" s="159">
        <v>43759</v>
      </c>
      <c r="E55" s="159">
        <v>44561</v>
      </c>
      <c r="F55" s="160">
        <f t="shared" si="0"/>
        <v>34595000</v>
      </c>
      <c r="G55" s="34">
        <v>0</v>
      </c>
      <c r="H55" s="24">
        <v>5000</v>
      </c>
      <c r="I55" s="70">
        <v>0</v>
      </c>
      <c r="J55" s="161" t="s">
        <v>29</v>
      </c>
      <c r="K55" s="162" t="s">
        <v>30</v>
      </c>
    </row>
    <row r="56" spans="1:11" s="139" customFormat="1" ht="11.1" customHeight="1">
      <c r="A56" s="21" t="s">
        <v>1165</v>
      </c>
      <c r="B56" s="23" t="s">
        <v>1143</v>
      </c>
      <c r="C56" s="158" t="s">
        <v>1095</v>
      </c>
      <c r="D56" s="159">
        <v>43755</v>
      </c>
      <c r="E56" s="159">
        <v>44561</v>
      </c>
      <c r="F56" s="160">
        <f t="shared" si="0"/>
        <v>34595000</v>
      </c>
      <c r="G56" s="34">
        <v>0</v>
      </c>
      <c r="H56" s="24">
        <v>5000</v>
      </c>
      <c r="I56" s="70">
        <v>0</v>
      </c>
      <c r="J56" s="161" t="s">
        <v>29</v>
      </c>
      <c r="K56" s="162" t="s">
        <v>30</v>
      </c>
    </row>
    <row r="57" spans="1:11" s="139" customFormat="1" ht="11.1" customHeight="1">
      <c r="A57" s="21" t="s">
        <v>1166</v>
      </c>
      <c r="B57" s="23" t="s">
        <v>1143</v>
      </c>
      <c r="C57" s="158" t="s">
        <v>1095</v>
      </c>
      <c r="D57" s="159">
        <v>43766</v>
      </c>
      <c r="E57" s="159">
        <v>44561</v>
      </c>
      <c r="F57" s="160">
        <f t="shared" si="0"/>
        <v>48433000</v>
      </c>
      <c r="G57" s="34">
        <v>0</v>
      </c>
      <c r="H57" s="24">
        <v>7000</v>
      </c>
      <c r="I57" s="70">
        <v>0</v>
      </c>
      <c r="J57" s="161" t="s">
        <v>29</v>
      </c>
      <c r="K57" s="162" t="s">
        <v>30</v>
      </c>
    </row>
    <row r="58" spans="1:11" s="139" customFormat="1" ht="11.1" customHeight="1">
      <c r="A58" s="21" t="s">
        <v>1167</v>
      </c>
      <c r="B58" s="23" t="s">
        <v>1168</v>
      </c>
      <c r="C58" s="158" t="s">
        <v>1095</v>
      </c>
      <c r="D58" s="159">
        <v>44308</v>
      </c>
      <c r="E58" s="159">
        <v>44561</v>
      </c>
      <c r="F58" s="160">
        <f t="shared" si="0"/>
        <v>6289993.71</v>
      </c>
      <c r="G58" s="34">
        <v>0</v>
      </c>
      <c r="H58" s="24">
        <v>909.09</v>
      </c>
      <c r="I58" s="70">
        <v>0</v>
      </c>
      <c r="J58" s="161" t="s">
        <v>29</v>
      </c>
      <c r="K58" s="162" t="s">
        <v>30</v>
      </c>
    </row>
    <row r="59" spans="1:11" s="139" customFormat="1" ht="11.1" customHeight="1">
      <c r="A59" s="21" t="s">
        <v>1169</v>
      </c>
      <c r="B59" s="23" t="s">
        <v>1170</v>
      </c>
      <c r="C59" s="158" t="s">
        <v>1095</v>
      </c>
      <c r="D59" s="159">
        <v>44316</v>
      </c>
      <c r="E59" s="159">
        <v>44561</v>
      </c>
      <c r="F59" s="160">
        <f t="shared" si="0"/>
        <v>331627.67</v>
      </c>
      <c r="G59" s="34">
        <v>0</v>
      </c>
      <c r="H59" s="24">
        <v>47.93</v>
      </c>
      <c r="I59" s="70">
        <v>0</v>
      </c>
      <c r="J59" s="161" t="s">
        <v>29</v>
      </c>
      <c r="K59" s="162" t="s">
        <v>30</v>
      </c>
    </row>
    <row r="60" spans="1:11" s="139" customFormat="1" ht="11.1" customHeight="1">
      <c r="A60" s="21" t="s">
        <v>1171</v>
      </c>
      <c r="B60" s="23" t="s">
        <v>936</v>
      </c>
      <c r="C60" s="158" t="s">
        <v>1095</v>
      </c>
      <c r="D60" s="159">
        <v>44298</v>
      </c>
      <c r="E60" s="159">
        <v>44561</v>
      </c>
      <c r="F60" s="160">
        <f t="shared" si="0"/>
        <v>2739924</v>
      </c>
      <c r="G60" s="34">
        <v>0</v>
      </c>
      <c r="H60" s="24">
        <v>396</v>
      </c>
      <c r="I60" s="70">
        <v>0</v>
      </c>
      <c r="J60" s="161" t="s">
        <v>29</v>
      </c>
      <c r="K60" s="162" t="s">
        <v>30</v>
      </c>
    </row>
    <row r="61" spans="1:11" s="139" customFormat="1" ht="11.1" customHeight="1">
      <c r="A61" s="21" t="s">
        <v>1172</v>
      </c>
      <c r="B61" s="23" t="s">
        <v>1148</v>
      </c>
      <c r="C61" s="158" t="s">
        <v>1095</v>
      </c>
      <c r="D61" s="159">
        <v>43608</v>
      </c>
      <c r="E61" s="159">
        <v>44561</v>
      </c>
      <c r="F61" s="160">
        <f t="shared" si="0"/>
        <v>28077094.43</v>
      </c>
      <c r="G61" s="34">
        <v>0</v>
      </c>
      <c r="H61" s="24">
        <v>4057.97</v>
      </c>
      <c r="I61" s="70">
        <v>0</v>
      </c>
      <c r="J61" s="161" t="s">
        <v>29</v>
      </c>
      <c r="K61" s="162" t="s">
        <v>30</v>
      </c>
    </row>
    <row r="62" spans="1:11" s="139" customFormat="1" ht="11.1" customHeight="1">
      <c r="A62" s="21" t="s">
        <v>1173</v>
      </c>
      <c r="B62" s="23" t="s">
        <v>1137</v>
      </c>
      <c r="C62" s="158" t="s">
        <v>1095</v>
      </c>
      <c r="D62" s="159">
        <v>44341</v>
      </c>
      <c r="E62" s="159">
        <v>44561</v>
      </c>
      <c r="F62" s="160">
        <f t="shared" si="0"/>
        <v>201280006.28999999</v>
      </c>
      <c r="G62" s="34">
        <v>0</v>
      </c>
      <c r="H62" s="24">
        <v>29090.91</v>
      </c>
      <c r="I62" s="70">
        <v>0</v>
      </c>
      <c r="J62" s="161" t="s">
        <v>29</v>
      </c>
      <c r="K62" s="162" t="s">
        <v>30</v>
      </c>
    </row>
    <row r="63" spans="1:11" s="139" customFormat="1" ht="11.1" customHeight="1">
      <c r="A63" s="21" t="s">
        <v>1174</v>
      </c>
      <c r="B63" s="23" t="s">
        <v>1175</v>
      </c>
      <c r="C63" s="158" t="s">
        <v>1095</v>
      </c>
      <c r="D63" s="159">
        <v>44344</v>
      </c>
      <c r="E63" s="159">
        <v>44561</v>
      </c>
      <c r="F63" s="160">
        <f t="shared" si="0"/>
        <v>75479993.710000008</v>
      </c>
      <c r="G63" s="34">
        <v>0</v>
      </c>
      <c r="H63" s="24">
        <v>10909.09</v>
      </c>
      <c r="I63" s="70">
        <v>0</v>
      </c>
      <c r="J63" s="161" t="s">
        <v>29</v>
      </c>
      <c r="K63" s="162" t="s">
        <v>30</v>
      </c>
    </row>
    <row r="64" spans="1:11" s="139" customFormat="1" ht="11.1" customHeight="1">
      <c r="A64" s="21" t="s">
        <v>1176</v>
      </c>
      <c r="B64" s="23" t="s">
        <v>1143</v>
      </c>
      <c r="C64" s="158" t="s">
        <v>1095</v>
      </c>
      <c r="D64" s="159">
        <v>44312</v>
      </c>
      <c r="E64" s="159">
        <v>44561</v>
      </c>
      <c r="F64" s="160">
        <f t="shared" si="0"/>
        <v>47959947.969999999</v>
      </c>
      <c r="G64" s="34">
        <v>0</v>
      </c>
      <c r="H64" s="24">
        <v>6931.63</v>
      </c>
      <c r="I64" s="70">
        <v>0</v>
      </c>
      <c r="J64" s="161" t="s">
        <v>29</v>
      </c>
      <c r="K64" s="162" t="s">
        <v>30</v>
      </c>
    </row>
    <row r="65" spans="1:11" s="139" customFormat="1" ht="11.1" customHeight="1">
      <c r="A65" s="21" t="s">
        <v>1177</v>
      </c>
      <c r="B65" s="23" t="s">
        <v>1148</v>
      </c>
      <c r="C65" s="158" t="s">
        <v>1095</v>
      </c>
      <c r="D65" s="159">
        <v>44306</v>
      </c>
      <c r="E65" s="159">
        <v>44561</v>
      </c>
      <c r="F65" s="160">
        <f t="shared" si="0"/>
        <v>48858103.359999999</v>
      </c>
      <c r="G65" s="34">
        <v>0</v>
      </c>
      <c r="H65" s="24">
        <v>7061.44</v>
      </c>
      <c r="I65" s="70">
        <v>0</v>
      </c>
      <c r="J65" s="161" t="s">
        <v>29</v>
      </c>
      <c r="K65" s="162" t="s">
        <v>30</v>
      </c>
    </row>
    <row r="66" spans="1:11" s="139" customFormat="1" ht="11.1" customHeight="1">
      <c r="A66" s="21" t="s">
        <v>1178</v>
      </c>
      <c r="B66" s="23" t="s">
        <v>1179</v>
      </c>
      <c r="C66" s="158" t="s">
        <v>1095</v>
      </c>
      <c r="D66" s="159">
        <v>44327</v>
      </c>
      <c r="E66" s="159">
        <v>44561</v>
      </c>
      <c r="F66" s="160">
        <f t="shared" si="0"/>
        <v>7547937.1000000006</v>
      </c>
      <c r="G66" s="34">
        <v>0</v>
      </c>
      <c r="H66" s="24">
        <v>1090.9000000000001</v>
      </c>
      <c r="I66" s="70">
        <v>0</v>
      </c>
      <c r="J66" s="161" t="s">
        <v>29</v>
      </c>
      <c r="K66" s="162" t="s">
        <v>30</v>
      </c>
    </row>
    <row r="67" spans="1:11" s="139" customFormat="1" ht="11.1" customHeight="1">
      <c r="A67" s="21" t="s">
        <v>1180</v>
      </c>
      <c r="B67" s="23" t="s">
        <v>1181</v>
      </c>
      <c r="C67" s="158" t="s">
        <v>1095</v>
      </c>
      <c r="D67" s="159">
        <v>44326</v>
      </c>
      <c r="E67" s="159">
        <v>44561</v>
      </c>
      <c r="F67" s="160">
        <f t="shared" si="0"/>
        <v>6289993.71</v>
      </c>
      <c r="G67" s="34">
        <v>0</v>
      </c>
      <c r="H67" s="24">
        <v>909.09</v>
      </c>
      <c r="I67" s="70">
        <v>0</v>
      </c>
      <c r="J67" s="161" t="s">
        <v>29</v>
      </c>
      <c r="K67" s="162" t="s">
        <v>30</v>
      </c>
    </row>
    <row r="68" spans="1:11" s="139" customFormat="1" ht="11.1" customHeight="1">
      <c r="A68" s="21" t="s">
        <v>1182</v>
      </c>
      <c r="B68" s="23" t="s">
        <v>1183</v>
      </c>
      <c r="C68" s="158" t="s">
        <v>1095</v>
      </c>
      <c r="D68" s="159">
        <v>44277</v>
      </c>
      <c r="E68" s="159">
        <v>44561</v>
      </c>
      <c r="F68" s="160">
        <f t="shared" si="0"/>
        <v>44029955.969999999</v>
      </c>
      <c r="G68" s="34">
        <v>0</v>
      </c>
      <c r="H68" s="24">
        <v>6363.63</v>
      </c>
      <c r="I68" s="70">
        <v>0</v>
      </c>
      <c r="J68" s="161" t="s">
        <v>29</v>
      </c>
      <c r="K68" s="162" t="s">
        <v>30</v>
      </c>
    </row>
    <row r="69" spans="1:11" s="139" customFormat="1" ht="11.1" customHeight="1">
      <c r="A69" s="21" t="s">
        <v>1184</v>
      </c>
      <c r="B69" s="23" t="s">
        <v>1185</v>
      </c>
      <c r="C69" s="158" t="s">
        <v>1095</v>
      </c>
      <c r="D69" s="159">
        <v>44342</v>
      </c>
      <c r="E69" s="159">
        <v>44561</v>
      </c>
      <c r="F69" s="160">
        <f t="shared" si="0"/>
        <v>6289993.71</v>
      </c>
      <c r="G69" s="34">
        <v>0</v>
      </c>
      <c r="H69" s="24">
        <v>909.09</v>
      </c>
      <c r="I69" s="70">
        <v>0</v>
      </c>
      <c r="J69" s="161" t="s">
        <v>29</v>
      </c>
      <c r="K69" s="162" t="s">
        <v>30</v>
      </c>
    </row>
    <row r="70" spans="1:11" s="139" customFormat="1" ht="11.1" customHeight="1">
      <c r="A70" s="21" t="s">
        <v>1186</v>
      </c>
      <c r="B70" s="23" t="s">
        <v>1187</v>
      </c>
      <c r="C70" s="158" t="s">
        <v>1095</v>
      </c>
      <c r="D70" s="159">
        <v>44370</v>
      </c>
      <c r="E70" s="159">
        <v>44561</v>
      </c>
      <c r="F70" s="160">
        <f t="shared" si="0"/>
        <v>31449968.549999997</v>
      </c>
      <c r="G70" s="34">
        <v>0</v>
      </c>
      <c r="H70" s="24">
        <v>4545.45</v>
      </c>
      <c r="I70" s="70">
        <v>0</v>
      </c>
      <c r="J70" s="161" t="s">
        <v>29</v>
      </c>
      <c r="K70" s="162" t="s">
        <v>30</v>
      </c>
    </row>
    <row r="71" spans="1:11" s="139" customFormat="1" ht="11.1" customHeight="1">
      <c r="A71" s="21" t="s">
        <v>1188</v>
      </c>
      <c r="B71" s="23" t="s">
        <v>904</v>
      </c>
      <c r="C71" s="158" t="s">
        <v>1095</v>
      </c>
      <c r="D71" s="159">
        <v>44371</v>
      </c>
      <c r="E71" s="159">
        <v>44561</v>
      </c>
      <c r="F71" s="160">
        <f t="shared" si="0"/>
        <v>421429993.70999998</v>
      </c>
      <c r="G71" s="34">
        <v>0</v>
      </c>
      <c r="H71" s="24">
        <v>60909.09</v>
      </c>
      <c r="I71" s="70">
        <v>0</v>
      </c>
      <c r="J71" s="161" t="s">
        <v>29</v>
      </c>
      <c r="K71" s="162" t="s">
        <v>30</v>
      </c>
    </row>
    <row r="72" spans="1:11" s="139" customFormat="1" ht="11.1" customHeight="1">
      <c r="A72" s="21" t="s">
        <v>1189</v>
      </c>
      <c r="B72" s="23" t="s">
        <v>1190</v>
      </c>
      <c r="C72" s="158" t="s">
        <v>1095</v>
      </c>
      <c r="D72" s="159">
        <v>44372</v>
      </c>
      <c r="E72" s="159">
        <v>44561</v>
      </c>
      <c r="F72" s="160">
        <f t="shared" si="0"/>
        <v>502734.54</v>
      </c>
      <c r="G72" s="34">
        <v>0</v>
      </c>
      <c r="H72" s="24">
        <v>72.66</v>
      </c>
      <c r="I72" s="70">
        <v>0</v>
      </c>
      <c r="J72" s="161" t="s">
        <v>29</v>
      </c>
      <c r="K72" s="162" t="s">
        <v>30</v>
      </c>
    </row>
    <row r="73" spans="1:11" s="139" customFormat="1" ht="11.1" customHeight="1">
      <c r="A73" s="21" t="s">
        <v>1191</v>
      </c>
      <c r="B73" s="23" t="s">
        <v>1192</v>
      </c>
      <c r="C73" s="158" t="s">
        <v>1095</v>
      </c>
      <c r="D73" s="159">
        <v>44392</v>
      </c>
      <c r="E73" s="159">
        <v>44561</v>
      </c>
      <c r="F73" s="160">
        <f t="shared" ref="F73:F136" si="1">+G73+H73*$C$4</f>
        <v>2278426.7000000002</v>
      </c>
      <c r="G73" s="34">
        <v>0</v>
      </c>
      <c r="H73" s="24">
        <v>329.3</v>
      </c>
      <c r="I73" s="70">
        <v>0</v>
      </c>
      <c r="J73" s="161" t="s">
        <v>29</v>
      </c>
      <c r="K73" s="162" t="s">
        <v>30</v>
      </c>
    </row>
    <row r="74" spans="1:11" s="139" customFormat="1" ht="11.1" customHeight="1">
      <c r="A74" s="21" t="s">
        <v>1193</v>
      </c>
      <c r="B74" s="23" t="s">
        <v>1194</v>
      </c>
      <c r="C74" s="158" t="s">
        <v>1095</v>
      </c>
      <c r="D74" s="159">
        <v>44407</v>
      </c>
      <c r="E74" s="159">
        <v>44561</v>
      </c>
      <c r="F74" s="160">
        <f t="shared" si="1"/>
        <v>25159974.84</v>
      </c>
      <c r="G74" s="34">
        <v>0</v>
      </c>
      <c r="H74" s="24">
        <v>3636.36</v>
      </c>
      <c r="I74" s="70">
        <v>0</v>
      </c>
      <c r="J74" s="161" t="s">
        <v>29</v>
      </c>
      <c r="K74" s="162" t="s">
        <v>30</v>
      </c>
    </row>
    <row r="75" spans="1:11" s="139" customFormat="1" ht="11.1" customHeight="1">
      <c r="A75" s="21" t="s">
        <v>1195</v>
      </c>
      <c r="B75" s="23" t="s">
        <v>1143</v>
      </c>
      <c r="C75" s="158" t="s">
        <v>1095</v>
      </c>
      <c r="D75" s="159">
        <v>44393</v>
      </c>
      <c r="E75" s="159">
        <v>44561</v>
      </c>
      <c r="F75" s="160">
        <f t="shared" si="1"/>
        <v>106929962.26000001</v>
      </c>
      <c r="G75" s="34">
        <v>0</v>
      </c>
      <c r="H75" s="24">
        <v>15454.54</v>
      </c>
      <c r="I75" s="70">
        <v>0</v>
      </c>
      <c r="J75" s="161" t="s">
        <v>29</v>
      </c>
      <c r="K75" s="162" t="s">
        <v>30</v>
      </c>
    </row>
    <row r="76" spans="1:11" s="139" customFormat="1" ht="11.1" customHeight="1">
      <c r="A76" s="21" t="s">
        <v>1196</v>
      </c>
      <c r="B76" s="23" t="s">
        <v>1197</v>
      </c>
      <c r="C76" s="158" t="s">
        <v>1095</v>
      </c>
      <c r="D76" s="159">
        <v>44386</v>
      </c>
      <c r="E76" s="159">
        <v>44561</v>
      </c>
      <c r="F76" s="160">
        <f t="shared" si="1"/>
        <v>314499962.25999999</v>
      </c>
      <c r="G76" s="34">
        <v>0</v>
      </c>
      <c r="H76" s="24">
        <v>45454.54</v>
      </c>
      <c r="I76" s="70">
        <v>0</v>
      </c>
      <c r="J76" s="161" t="s">
        <v>29</v>
      </c>
      <c r="K76" s="162" t="s">
        <v>30</v>
      </c>
    </row>
    <row r="77" spans="1:11" s="139" customFormat="1" ht="11.1" customHeight="1">
      <c r="A77" s="21" t="s">
        <v>1198</v>
      </c>
      <c r="B77" s="23" t="s">
        <v>1199</v>
      </c>
      <c r="C77" s="158" t="s">
        <v>1095</v>
      </c>
      <c r="D77" s="159">
        <v>44400</v>
      </c>
      <c r="E77" s="159">
        <v>44561</v>
      </c>
      <c r="F77" s="160">
        <f t="shared" si="1"/>
        <v>7547937.1000000006</v>
      </c>
      <c r="G77" s="34">
        <v>0</v>
      </c>
      <c r="H77" s="24">
        <v>1090.9000000000001</v>
      </c>
      <c r="I77" s="70">
        <v>0</v>
      </c>
      <c r="J77" s="161" t="s">
        <v>29</v>
      </c>
      <c r="K77" s="162" t="s">
        <v>30</v>
      </c>
    </row>
    <row r="78" spans="1:11" s="139" customFormat="1" ht="11.1" customHeight="1">
      <c r="A78" s="21" t="s">
        <v>1200</v>
      </c>
      <c r="B78" s="23" t="s">
        <v>1201</v>
      </c>
      <c r="C78" s="158" t="s">
        <v>1095</v>
      </c>
      <c r="D78" s="159">
        <v>44410</v>
      </c>
      <c r="E78" s="159">
        <v>44561</v>
      </c>
      <c r="F78" s="160">
        <f t="shared" si="1"/>
        <v>12579987.42</v>
      </c>
      <c r="G78" s="34">
        <v>0</v>
      </c>
      <c r="H78" s="24">
        <v>1818.18</v>
      </c>
      <c r="I78" s="70">
        <v>0</v>
      </c>
      <c r="J78" s="161" t="s">
        <v>29</v>
      </c>
      <c r="K78" s="162" t="s">
        <v>30</v>
      </c>
    </row>
    <row r="79" spans="1:11" s="139" customFormat="1" ht="11.1" customHeight="1">
      <c r="A79" s="21" t="s">
        <v>1202</v>
      </c>
      <c r="B79" s="23" t="s">
        <v>1203</v>
      </c>
      <c r="C79" s="158" t="s">
        <v>1095</v>
      </c>
      <c r="D79" s="159">
        <v>44412</v>
      </c>
      <c r="E79" s="159">
        <v>44561</v>
      </c>
      <c r="F79" s="160">
        <f t="shared" si="1"/>
        <v>98627162.260000005</v>
      </c>
      <c r="G79" s="34">
        <v>0</v>
      </c>
      <c r="H79" s="24">
        <v>14254.54</v>
      </c>
      <c r="I79" s="70">
        <v>0</v>
      </c>
      <c r="J79" s="161" t="s">
        <v>29</v>
      </c>
      <c r="K79" s="162" t="s">
        <v>30</v>
      </c>
    </row>
    <row r="80" spans="1:11" s="139" customFormat="1" ht="11.1" customHeight="1">
      <c r="A80" s="21" t="s">
        <v>1204</v>
      </c>
      <c r="B80" s="23" t="s">
        <v>1205</v>
      </c>
      <c r="C80" s="158" t="s">
        <v>1095</v>
      </c>
      <c r="D80" s="159">
        <v>44414</v>
      </c>
      <c r="E80" s="159">
        <v>44561</v>
      </c>
      <c r="F80" s="160">
        <f t="shared" si="1"/>
        <v>125799943.39000002</v>
      </c>
      <c r="G80" s="34">
        <v>0</v>
      </c>
      <c r="H80" s="24">
        <v>18181.810000000001</v>
      </c>
      <c r="I80" s="70">
        <v>0</v>
      </c>
      <c r="J80" s="161" t="s">
        <v>29</v>
      </c>
      <c r="K80" s="162" t="s">
        <v>30</v>
      </c>
    </row>
    <row r="81" spans="1:11" s="139" customFormat="1" ht="11.1" customHeight="1">
      <c r="A81" s="21" t="s">
        <v>1206</v>
      </c>
      <c r="B81" s="23" t="s">
        <v>1175</v>
      </c>
      <c r="C81" s="158" t="s">
        <v>1095</v>
      </c>
      <c r="D81" s="159">
        <v>44424</v>
      </c>
      <c r="E81" s="159">
        <v>44561</v>
      </c>
      <c r="F81" s="160">
        <f t="shared" si="1"/>
        <v>18869981.129999999</v>
      </c>
      <c r="G81" s="34">
        <v>0</v>
      </c>
      <c r="H81" s="24">
        <v>2727.27</v>
      </c>
      <c r="I81" s="70">
        <v>0</v>
      </c>
      <c r="J81" s="161" t="s">
        <v>29</v>
      </c>
      <c r="K81" s="162" t="s">
        <v>30</v>
      </c>
    </row>
    <row r="82" spans="1:11" s="139" customFormat="1" ht="11.1" customHeight="1">
      <c r="A82" s="21" t="s">
        <v>1207</v>
      </c>
      <c r="B82" s="23" t="s">
        <v>1183</v>
      </c>
      <c r="C82" s="158" t="s">
        <v>1095</v>
      </c>
      <c r="D82" s="159">
        <v>44411</v>
      </c>
      <c r="E82" s="159">
        <v>44561</v>
      </c>
      <c r="F82" s="160">
        <f t="shared" si="1"/>
        <v>2729822.2600000002</v>
      </c>
      <c r="G82" s="34">
        <v>0</v>
      </c>
      <c r="H82" s="24">
        <v>394.54</v>
      </c>
      <c r="I82" s="70">
        <v>0</v>
      </c>
      <c r="J82" s="161" t="s">
        <v>29</v>
      </c>
      <c r="K82" s="162" t="s">
        <v>30</v>
      </c>
    </row>
    <row r="83" spans="1:11" s="139" customFormat="1" ht="11.1" customHeight="1">
      <c r="A83" s="21" t="s">
        <v>1208</v>
      </c>
      <c r="B83" s="23" t="s">
        <v>1209</v>
      </c>
      <c r="C83" s="158" t="s">
        <v>1095</v>
      </c>
      <c r="D83" s="159">
        <v>44313</v>
      </c>
      <c r="E83" s="159">
        <v>44561</v>
      </c>
      <c r="F83" s="160">
        <f t="shared" si="1"/>
        <v>94349974.840000004</v>
      </c>
      <c r="G83" s="34">
        <v>0</v>
      </c>
      <c r="H83" s="24">
        <v>13636.36</v>
      </c>
      <c r="I83" s="70">
        <v>0</v>
      </c>
      <c r="J83" s="161" t="s">
        <v>29</v>
      </c>
      <c r="K83" s="162" t="s">
        <v>30</v>
      </c>
    </row>
    <row r="84" spans="1:11" s="139" customFormat="1" ht="11.1" customHeight="1">
      <c r="A84" s="21" t="s">
        <v>1210</v>
      </c>
      <c r="B84" s="23" t="s">
        <v>1209</v>
      </c>
      <c r="C84" s="158" t="s">
        <v>1095</v>
      </c>
      <c r="D84" s="159">
        <v>44400</v>
      </c>
      <c r="E84" s="159">
        <v>44561</v>
      </c>
      <c r="F84" s="160">
        <f t="shared" si="1"/>
        <v>345950000</v>
      </c>
      <c r="G84" s="34">
        <v>0</v>
      </c>
      <c r="H84" s="24">
        <v>50000</v>
      </c>
      <c r="I84" s="70">
        <v>0</v>
      </c>
      <c r="J84" s="161" t="s">
        <v>29</v>
      </c>
      <c r="K84" s="162" t="s">
        <v>30</v>
      </c>
    </row>
    <row r="85" spans="1:11" s="139" customFormat="1" ht="11.1" customHeight="1">
      <c r="A85" s="21" t="s">
        <v>1211</v>
      </c>
      <c r="B85" s="23" t="s">
        <v>1209</v>
      </c>
      <c r="C85" s="158" t="s">
        <v>1095</v>
      </c>
      <c r="D85" s="159">
        <v>44328</v>
      </c>
      <c r="E85" s="159">
        <v>44561</v>
      </c>
      <c r="F85" s="160">
        <f t="shared" si="1"/>
        <v>12579987.42</v>
      </c>
      <c r="G85" s="34">
        <v>0</v>
      </c>
      <c r="H85" s="24">
        <v>1818.18</v>
      </c>
      <c r="I85" s="70">
        <v>0</v>
      </c>
      <c r="J85" s="161" t="s">
        <v>29</v>
      </c>
      <c r="K85" s="162" t="s">
        <v>30</v>
      </c>
    </row>
    <row r="86" spans="1:11" s="139" customFormat="1" ht="11.1" customHeight="1">
      <c r="A86" s="21" t="s">
        <v>1212</v>
      </c>
      <c r="B86" s="23" t="s">
        <v>1115</v>
      </c>
      <c r="C86" s="158" t="s">
        <v>1095</v>
      </c>
      <c r="D86" s="159">
        <v>44442</v>
      </c>
      <c r="E86" s="159">
        <v>44561</v>
      </c>
      <c r="F86" s="160">
        <f t="shared" si="1"/>
        <v>2656826.81</v>
      </c>
      <c r="G86" s="34">
        <v>0</v>
      </c>
      <c r="H86" s="24">
        <v>383.99</v>
      </c>
      <c r="I86" s="70">
        <v>0</v>
      </c>
      <c r="J86" s="161" t="s">
        <v>29</v>
      </c>
      <c r="K86" s="162" t="s">
        <v>30</v>
      </c>
    </row>
    <row r="87" spans="1:11" s="139" customFormat="1" ht="11.1" customHeight="1">
      <c r="A87" s="21" t="s">
        <v>1213</v>
      </c>
      <c r="B87" s="23" t="s">
        <v>1214</v>
      </c>
      <c r="C87" s="158" t="s">
        <v>1095</v>
      </c>
      <c r="D87" s="159">
        <v>44442</v>
      </c>
      <c r="E87" s="159">
        <v>44561</v>
      </c>
      <c r="F87" s="160">
        <f t="shared" si="1"/>
        <v>303467.33999999997</v>
      </c>
      <c r="G87" s="34">
        <v>0</v>
      </c>
      <c r="H87" s="24">
        <v>43.86</v>
      </c>
      <c r="I87" s="70">
        <v>0</v>
      </c>
      <c r="J87" s="161" t="s">
        <v>29</v>
      </c>
      <c r="K87" s="162" t="s">
        <v>30</v>
      </c>
    </row>
    <row r="88" spans="1:11" s="139" customFormat="1" ht="11.1" customHeight="1">
      <c r="A88" s="21" t="s">
        <v>1215</v>
      </c>
      <c r="B88" s="23" t="s">
        <v>1216</v>
      </c>
      <c r="C88" s="158" t="s">
        <v>1095</v>
      </c>
      <c r="D88" s="159">
        <v>44442</v>
      </c>
      <c r="E88" s="159">
        <v>44561</v>
      </c>
      <c r="F88" s="160">
        <f t="shared" si="1"/>
        <v>314499962.25999999</v>
      </c>
      <c r="G88" s="34">
        <v>0</v>
      </c>
      <c r="H88" s="24">
        <v>45454.54</v>
      </c>
      <c r="I88" s="70">
        <v>0</v>
      </c>
      <c r="J88" s="161" t="s">
        <v>29</v>
      </c>
      <c r="K88" s="162" t="s">
        <v>30</v>
      </c>
    </row>
    <row r="89" spans="1:11" s="139" customFormat="1" ht="11.1" customHeight="1">
      <c r="A89" s="21" t="s">
        <v>1217</v>
      </c>
      <c r="B89" s="23" t="s">
        <v>1218</v>
      </c>
      <c r="C89" s="158" t="s">
        <v>1095</v>
      </c>
      <c r="D89" s="159">
        <v>44445</v>
      </c>
      <c r="E89" s="159">
        <v>44561</v>
      </c>
      <c r="F89" s="160">
        <f t="shared" si="1"/>
        <v>2673639.98</v>
      </c>
      <c r="G89" s="34">
        <v>0</v>
      </c>
      <c r="H89" s="24">
        <v>386.42</v>
      </c>
      <c r="I89" s="70">
        <v>0</v>
      </c>
      <c r="J89" s="161" t="s">
        <v>29</v>
      </c>
      <c r="K89" s="162" t="s">
        <v>30</v>
      </c>
    </row>
    <row r="90" spans="1:11" s="139" customFormat="1" ht="11.1" customHeight="1">
      <c r="A90" s="21" t="s">
        <v>1219</v>
      </c>
      <c r="B90" s="23" t="s">
        <v>1220</v>
      </c>
      <c r="C90" s="158" t="s">
        <v>1095</v>
      </c>
      <c r="D90" s="159">
        <v>44389</v>
      </c>
      <c r="E90" s="159">
        <v>44561</v>
      </c>
      <c r="F90" s="160">
        <f t="shared" si="1"/>
        <v>62899937.099999994</v>
      </c>
      <c r="G90" s="34">
        <v>0</v>
      </c>
      <c r="H90" s="24">
        <v>9090.9</v>
      </c>
      <c r="I90" s="70">
        <v>0</v>
      </c>
      <c r="J90" s="161" t="s">
        <v>29</v>
      </c>
      <c r="K90" s="162" t="s">
        <v>30</v>
      </c>
    </row>
    <row r="91" spans="1:11" s="139" customFormat="1" ht="11.1" customHeight="1">
      <c r="A91" s="21" t="s">
        <v>1221</v>
      </c>
      <c r="B91" s="23" t="s">
        <v>1222</v>
      </c>
      <c r="C91" s="158" t="s">
        <v>1095</v>
      </c>
      <c r="D91" s="159">
        <v>44452</v>
      </c>
      <c r="E91" s="159">
        <v>44561</v>
      </c>
      <c r="F91" s="160">
        <f t="shared" si="1"/>
        <v>31449968.549999997</v>
      </c>
      <c r="G91" s="34">
        <v>0</v>
      </c>
      <c r="H91" s="24">
        <v>4545.45</v>
      </c>
      <c r="I91" s="70">
        <v>0</v>
      </c>
      <c r="J91" s="161" t="s">
        <v>29</v>
      </c>
      <c r="K91" s="162" t="s">
        <v>30</v>
      </c>
    </row>
    <row r="92" spans="1:11" s="139" customFormat="1" ht="11.1" customHeight="1">
      <c r="A92" s="21" t="s">
        <v>1223</v>
      </c>
      <c r="B92" s="23" t="s">
        <v>1224</v>
      </c>
      <c r="C92" s="158" t="s">
        <v>1095</v>
      </c>
      <c r="D92" s="159">
        <v>44454</v>
      </c>
      <c r="E92" s="159">
        <v>44561</v>
      </c>
      <c r="F92" s="160">
        <f t="shared" si="1"/>
        <v>62899937.099999994</v>
      </c>
      <c r="G92" s="34">
        <v>0</v>
      </c>
      <c r="H92" s="24">
        <v>9090.9</v>
      </c>
      <c r="I92" s="70">
        <v>0</v>
      </c>
      <c r="J92" s="161" t="s">
        <v>29</v>
      </c>
      <c r="K92" s="162" t="s">
        <v>30</v>
      </c>
    </row>
    <row r="93" spans="1:11" s="139" customFormat="1" ht="11.1" customHeight="1">
      <c r="A93" s="21" t="s">
        <v>1225</v>
      </c>
      <c r="B93" s="23" t="s">
        <v>1141</v>
      </c>
      <c r="C93" s="158" t="s">
        <v>1095</v>
      </c>
      <c r="D93" s="159">
        <v>44363</v>
      </c>
      <c r="E93" s="159">
        <v>44561</v>
      </c>
      <c r="F93" s="160">
        <f t="shared" si="1"/>
        <v>62899937.099999994</v>
      </c>
      <c r="G93" s="34">
        <v>0</v>
      </c>
      <c r="H93" s="24">
        <v>9090.9</v>
      </c>
      <c r="I93" s="70">
        <v>0</v>
      </c>
      <c r="J93" s="161" t="s">
        <v>29</v>
      </c>
      <c r="K93" s="162" t="s">
        <v>30</v>
      </c>
    </row>
    <row r="94" spans="1:11" s="139" customFormat="1" ht="11.1" customHeight="1">
      <c r="A94" s="21" t="s">
        <v>1226</v>
      </c>
      <c r="B94" s="23" t="s">
        <v>1227</v>
      </c>
      <c r="C94" s="158" t="s">
        <v>1095</v>
      </c>
      <c r="D94" s="159">
        <v>44421</v>
      </c>
      <c r="E94" s="159">
        <v>44561</v>
      </c>
      <c r="F94" s="160">
        <f t="shared" si="1"/>
        <v>94349974.840000004</v>
      </c>
      <c r="G94" s="34">
        <v>0</v>
      </c>
      <c r="H94" s="24">
        <v>13636.36</v>
      </c>
      <c r="I94" s="70">
        <v>0</v>
      </c>
      <c r="J94" s="161" t="s">
        <v>29</v>
      </c>
      <c r="K94" s="162" t="s">
        <v>30</v>
      </c>
    </row>
    <row r="95" spans="1:11" s="139" customFormat="1" ht="11.1" customHeight="1">
      <c r="A95" s="21" t="s">
        <v>1228</v>
      </c>
      <c r="B95" s="23" t="s">
        <v>1229</v>
      </c>
      <c r="C95" s="158" t="s">
        <v>1095</v>
      </c>
      <c r="D95" s="159">
        <v>44434</v>
      </c>
      <c r="E95" s="159">
        <v>44561</v>
      </c>
      <c r="F95" s="160">
        <f t="shared" si="1"/>
        <v>9434955.9700000007</v>
      </c>
      <c r="G95" s="34">
        <v>0</v>
      </c>
      <c r="H95" s="24">
        <v>1363.63</v>
      </c>
      <c r="I95" s="70">
        <v>0</v>
      </c>
      <c r="J95" s="161" t="s">
        <v>29</v>
      </c>
      <c r="K95" s="162" t="s">
        <v>30</v>
      </c>
    </row>
    <row r="96" spans="1:11" s="139" customFormat="1" ht="11.1" customHeight="1">
      <c r="A96" s="21" t="s">
        <v>1230</v>
      </c>
      <c r="B96" s="23" t="s">
        <v>1231</v>
      </c>
      <c r="C96" s="158" t="s">
        <v>1095</v>
      </c>
      <c r="D96" s="159">
        <v>44356</v>
      </c>
      <c r="E96" s="159">
        <v>44561</v>
      </c>
      <c r="F96" s="160">
        <f t="shared" si="1"/>
        <v>12579987.42</v>
      </c>
      <c r="G96" s="34">
        <v>0</v>
      </c>
      <c r="H96" s="24">
        <v>1818.18</v>
      </c>
      <c r="I96" s="70">
        <v>0</v>
      </c>
      <c r="J96" s="161" t="s">
        <v>29</v>
      </c>
      <c r="K96" s="162" t="s">
        <v>30</v>
      </c>
    </row>
    <row r="97" spans="1:11" s="139" customFormat="1" ht="11.1" customHeight="1">
      <c r="A97" s="21" t="s">
        <v>1232</v>
      </c>
      <c r="B97" s="23" t="s">
        <v>1233</v>
      </c>
      <c r="C97" s="158" t="s">
        <v>1095</v>
      </c>
      <c r="D97" s="159">
        <v>44454</v>
      </c>
      <c r="E97" s="159">
        <v>44561</v>
      </c>
      <c r="F97" s="160">
        <f t="shared" si="1"/>
        <v>314499962.25999999</v>
      </c>
      <c r="G97" s="34">
        <v>0</v>
      </c>
      <c r="H97" s="24">
        <v>45454.54</v>
      </c>
      <c r="I97" s="70">
        <v>0</v>
      </c>
      <c r="J97" s="161" t="s">
        <v>29</v>
      </c>
      <c r="K97" s="162" t="s">
        <v>30</v>
      </c>
    </row>
    <row r="98" spans="1:11" s="139" customFormat="1" ht="11.1" customHeight="1">
      <c r="A98" s="21" t="s">
        <v>1234</v>
      </c>
      <c r="B98" s="23" t="s">
        <v>1071</v>
      </c>
      <c r="C98" s="158" t="s">
        <v>1095</v>
      </c>
      <c r="D98" s="159">
        <v>44252</v>
      </c>
      <c r="E98" s="159">
        <v>44561</v>
      </c>
      <c r="F98" s="160">
        <f t="shared" si="1"/>
        <v>6289993.71</v>
      </c>
      <c r="G98" s="34">
        <v>0</v>
      </c>
      <c r="H98" s="24">
        <v>909.09</v>
      </c>
      <c r="I98" s="70">
        <v>0</v>
      </c>
      <c r="J98" s="161" t="s">
        <v>29</v>
      </c>
      <c r="K98" s="162" t="s">
        <v>30</v>
      </c>
    </row>
    <row r="99" spans="1:11" s="139" customFormat="1" ht="11.1" customHeight="1">
      <c r="A99" s="21" t="s">
        <v>1235</v>
      </c>
      <c r="B99" s="23" t="s">
        <v>1236</v>
      </c>
      <c r="C99" s="158" t="s">
        <v>1095</v>
      </c>
      <c r="D99" s="159">
        <v>44455</v>
      </c>
      <c r="E99" s="159">
        <v>44561</v>
      </c>
      <c r="F99" s="160">
        <f t="shared" si="1"/>
        <v>283049993.70999998</v>
      </c>
      <c r="G99" s="34">
        <v>0</v>
      </c>
      <c r="H99" s="24">
        <v>40909.089999999997</v>
      </c>
      <c r="I99" s="70">
        <v>0</v>
      </c>
      <c r="J99" s="161" t="s">
        <v>29</v>
      </c>
      <c r="K99" s="162" t="s">
        <v>30</v>
      </c>
    </row>
    <row r="100" spans="1:11" s="139" customFormat="1" ht="11.1" customHeight="1">
      <c r="A100" s="21" t="s">
        <v>1237</v>
      </c>
      <c r="B100" s="23" t="s">
        <v>1238</v>
      </c>
      <c r="C100" s="158" t="s">
        <v>1095</v>
      </c>
      <c r="D100" s="159">
        <v>44397</v>
      </c>
      <c r="E100" s="159">
        <v>44561</v>
      </c>
      <c r="F100" s="160">
        <f t="shared" si="1"/>
        <v>1647979943.3899999</v>
      </c>
      <c r="G100" s="34">
        <v>0</v>
      </c>
      <c r="H100" s="24">
        <v>238181.81</v>
      </c>
      <c r="I100" s="70">
        <v>0</v>
      </c>
      <c r="J100" s="161" t="s">
        <v>29</v>
      </c>
      <c r="K100" s="162" t="s">
        <v>30</v>
      </c>
    </row>
    <row r="101" spans="1:11" s="139" customFormat="1" ht="11.1" customHeight="1">
      <c r="A101" s="21" t="s">
        <v>1239</v>
      </c>
      <c r="B101" s="23" t="s">
        <v>1240</v>
      </c>
      <c r="C101" s="158" t="s">
        <v>1095</v>
      </c>
      <c r="D101" s="159">
        <v>44459</v>
      </c>
      <c r="E101" s="159">
        <v>44561</v>
      </c>
      <c r="F101" s="160">
        <f t="shared" si="1"/>
        <v>269425.86</v>
      </c>
      <c r="G101" s="34">
        <v>0</v>
      </c>
      <c r="H101" s="24">
        <v>38.94</v>
      </c>
      <c r="I101" s="70">
        <v>0</v>
      </c>
      <c r="J101" s="161" t="s">
        <v>29</v>
      </c>
      <c r="K101" s="162" t="s">
        <v>30</v>
      </c>
    </row>
    <row r="102" spans="1:11" s="139" customFormat="1" ht="11.1" customHeight="1">
      <c r="A102" s="21" t="s">
        <v>1241</v>
      </c>
      <c r="B102" s="23" t="s">
        <v>1242</v>
      </c>
      <c r="C102" s="158" t="s">
        <v>1095</v>
      </c>
      <c r="D102" s="159">
        <v>44460</v>
      </c>
      <c r="E102" s="159">
        <v>44561</v>
      </c>
      <c r="F102" s="160">
        <f t="shared" si="1"/>
        <v>2503778.5300000003</v>
      </c>
      <c r="G102" s="34">
        <v>0</v>
      </c>
      <c r="H102" s="24">
        <v>361.87</v>
      </c>
      <c r="I102" s="70">
        <v>0</v>
      </c>
      <c r="J102" s="161" t="s">
        <v>29</v>
      </c>
      <c r="K102" s="162" t="s">
        <v>30</v>
      </c>
    </row>
    <row r="103" spans="1:11" s="139" customFormat="1" ht="11.1" customHeight="1">
      <c r="A103" s="21" t="s">
        <v>1243</v>
      </c>
      <c r="B103" s="23" t="s">
        <v>1244</v>
      </c>
      <c r="C103" s="158" t="s">
        <v>1095</v>
      </c>
      <c r="D103" s="159">
        <v>44461</v>
      </c>
      <c r="E103" s="159">
        <v>44561</v>
      </c>
      <c r="F103" s="160">
        <f t="shared" si="1"/>
        <v>22643949.68</v>
      </c>
      <c r="G103" s="34">
        <v>0</v>
      </c>
      <c r="H103" s="24">
        <v>3272.72</v>
      </c>
      <c r="I103" s="70">
        <v>0</v>
      </c>
      <c r="J103" s="161" t="s">
        <v>29</v>
      </c>
      <c r="K103" s="162" t="s">
        <v>30</v>
      </c>
    </row>
    <row r="104" spans="1:11" s="139" customFormat="1" ht="11.1" customHeight="1">
      <c r="A104" s="21" t="s">
        <v>1245</v>
      </c>
      <c r="B104" s="23" t="s">
        <v>1246</v>
      </c>
      <c r="C104" s="158" t="s">
        <v>1095</v>
      </c>
      <c r="D104" s="159">
        <v>44461</v>
      </c>
      <c r="E104" s="159">
        <v>44561</v>
      </c>
      <c r="F104" s="160">
        <f t="shared" si="1"/>
        <v>487166.79</v>
      </c>
      <c r="G104" s="34">
        <v>0</v>
      </c>
      <c r="H104" s="24">
        <v>70.41</v>
      </c>
      <c r="I104" s="70">
        <v>0</v>
      </c>
      <c r="J104" s="161" t="s">
        <v>29</v>
      </c>
      <c r="K104" s="162" t="s">
        <v>30</v>
      </c>
    </row>
    <row r="105" spans="1:11" s="139" customFormat="1" ht="11.1" customHeight="1">
      <c r="A105" s="21" t="s">
        <v>1247</v>
      </c>
      <c r="B105" s="23" t="s">
        <v>1242</v>
      </c>
      <c r="C105" s="158" t="s">
        <v>1095</v>
      </c>
      <c r="D105" s="159">
        <v>44461</v>
      </c>
      <c r="E105" s="159">
        <v>44561</v>
      </c>
      <c r="F105" s="160">
        <f t="shared" si="1"/>
        <v>1475407.56</v>
      </c>
      <c r="G105" s="34">
        <v>0</v>
      </c>
      <c r="H105" s="24">
        <v>213.24</v>
      </c>
      <c r="I105" s="70">
        <v>0</v>
      </c>
      <c r="J105" s="161" t="s">
        <v>29</v>
      </c>
      <c r="K105" s="162" t="s">
        <v>30</v>
      </c>
    </row>
    <row r="106" spans="1:11" s="139" customFormat="1" ht="11.1" customHeight="1">
      <c r="A106" s="21" t="s">
        <v>1248</v>
      </c>
      <c r="B106" s="23" t="s">
        <v>1249</v>
      </c>
      <c r="C106" s="158" t="s">
        <v>1095</v>
      </c>
      <c r="D106" s="159">
        <v>44467</v>
      </c>
      <c r="E106" s="159">
        <v>44561</v>
      </c>
      <c r="F106" s="160">
        <f t="shared" si="1"/>
        <v>314499962.25999999</v>
      </c>
      <c r="G106" s="34">
        <v>0</v>
      </c>
      <c r="H106" s="24">
        <v>45454.54</v>
      </c>
      <c r="I106" s="70">
        <v>0</v>
      </c>
      <c r="J106" s="161" t="s">
        <v>29</v>
      </c>
      <c r="K106" s="162" t="s">
        <v>30</v>
      </c>
    </row>
    <row r="107" spans="1:11" s="139" customFormat="1" ht="11.1" customHeight="1">
      <c r="A107" s="21" t="s">
        <v>1250</v>
      </c>
      <c r="B107" s="23" t="s">
        <v>1251</v>
      </c>
      <c r="C107" s="158" t="s">
        <v>1095</v>
      </c>
      <c r="D107" s="159">
        <v>44468</v>
      </c>
      <c r="E107" s="159">
        <v>44561</v>
      </c>
      <c r="F107" s="160">
        <f t="shared" si="1"/>
        <v>2617042.56</v>
      </c>
      <c r="G107" s="34">
        <v>0</v>
      </c>
      <c r="H107" s="24">
        <v>378.24</v>
      </c>
      <c r="I107" s="70">
        <v>0</v>
      </c>
      <c r="J107" s="161" t="s">
        <v>29</v>
      </c>
      <c r="K107" s="162" t="s">
        <v>30</v>
      </c>
    </row>
    <row r="108" spans="1:11" s="139" customFormat="1" ht="11.1" customHeight="1">
      <c r="A108" s="21" t="s">
        <v>1252</v>
      </c>
      <c r="B108" s="23" t="s">
        <v>1253</v>
      </c>
      <c r="C108" s="158" t="s">
        <v>1095</v>
      </c>
      <c r="D108" s="159">
        <v>44468</v>
      </c>
      <c r="E108" s="159">
        <v>44561</v>
      </c>
      <c r="F108" s="160">
        <f t="shared" si="1"/>
        <v>943499955.97000003</v>
      </c>
      <c r="G108" s="34">
        <v>0</v>
      </c>
      <c r="H108" s="24">
        <v>136363.63</v>
      </c>
      <c r="I108" s="70">
        <v>0</v>
      </c>
      <c r="J108" s="161" t="s">
        <v>29</v>
      </c>
      <c r="K108" s="162" t="s">
        <v>30</v>
      </c>
    </row>
    <row r="109" spans="1:11" s="139" customFormat="1" ht="11.1" customHeight="1">
      <c r="A109" s="21" t="s">
        <v>1254</v>
      </c>
      <c r="B109" s="23" t="s">
        <v>1255</v>
      </c>
      <c r="C109" s="158" t="s">
        <v>1095</v>
      </c>
      <c r="D109" s="159">
        <v>44376</v>
      </c>
      <c r="E109" s="159">
        <v>44561</v>
      </c>
      <c r="F109" s="160">
        <f t="shared" si="1"/>
        <v>22015012.580000002</v>
      </c>
      <c r="G109" s="34">
        <v>0</v>
      </c>
      <c r="H109" s="24">
        <v>3181.82</v>
      </c>
      <c r="I109" s="70">
        <v>0</v>
      </c>
      <c r="J109" s="161" t="s">
        <v>29</v>
      </c>
      <c r="K109" s="162" t="s">
        <v>30</v>
      </c>
    </row>
    <row r="110" spans="1:11" s="139" customFormat="1" ht="11.1" customHeight="1">
      <c r="A110" s="21" t="s">
        <v>1256</v>
      </c>
      <c r="B110" s="23" t="s">
        <v>1257</v>
      </c>
      <c r="C110" s="158" t="s">
        <v>1095</v>
      </c>
      <c r="D110" s="159">
        <v>44468</v>
      </c>
      <c r="E110" s="159">
        <v>44561</v>
      </c>
      <c r="F110" s="160">
        <f t="shared" si="1"/>
        <v>157249981.13</v>
      </c>
      <c r="G110" s="34">
        <v>0</v>
      </c>
      <c r="H110" s="24">
        <v>22727.27</v>
      </c>
      <c r="I110" s="70">
        <v>0</v>
      </c>
      <c r="J110" s="161" t="s">
        <v>29</v>
      </c>
      <c r="K110" s="162" t="s">
        <v>30</v>
      </c>
    </row>
    <row r="111" spans="1:11" s="139" customFormat="1" ht="11.1" customHeight="1">
      <c r="A111" s="21" t="s">
        <v>1258</v>
      </c>
      <c r="B111" s="23" t="s">
        <v>1259</v>
      </c>
      <c r="C111" s="158" t="s">
        <v>1095</v>
      </c>
      <c r="D111" s="159">
        <v>44333</v>
      </c>
      <c r="E111" s="159">
        <v>44561</v>
      </c>
      <c r="F111" s="160">
        <f t="shared" si="1"/>
        <v>220149987.42000002</v>
      </c>
      <c r="G111" s="34">
        <v>0</v>
      </c>
      <c r="H111" s="24">
        <v>31818.18</v>
      </c>
      <c r="I111" s="70">
        <v>0</v>
      </c>
      <c r="J111" s="161" t="s">
        <v>29</v>
      </c>
      <c r="K111" s="162" t="s">
        <v>30</v>
      </c>
    </row>
    <row r="112" spans="1:11" s="139" customFormat="1" ht="11.1" customHeight="1">
      <c r="A112" s="21" t="s">
        <v>1260</v>
      </c>
      <c r="B112" s="23" t="s">
        <v>1261</v>
      </c>
      <c r="C112" s="158" t="s">
        <v>1095</v>
      </c>
      <c r="D112" s="159">
        <v>44357</v>
      </c>
      <c r="E112" s="159">
        <v>44561</v>
      </c>
      <c r="F112" s="160">
        <f t="shared" si="1"/>
        <v>18869981.129999999</v>
      </c>
      <c r="G112" s="34">
        <v>0</v>
      </c>
      <c r="H112" s="24">
        <v>2727.27</v>
      </c>
      <c r="I112" s="70">
        <v>0</v>
      </c>
      <c r="J112" s="161" t="s">
        <v>29</v>
      </c>
      <c r="K112" s="162" t="s">
        <v>30</v>
      </c>
    </row>
    <row r="113" spans="1:11" s="139" customFormat="1" ht="11.1" customHeight="1">
      <c r="A113" s="21" t="s">
        <v>1262</v>
      </c>
      <c r="B113" s="23" t="s">
        <v>1261</v>
      </c>
      <c r="C113" s="158" t="s">
        <v>1095</v>
      </c>
      <c r="D113" s="159">
        <v>44452</v>
      </c>
      <c r="E113" s="159">
        <v>44561</v>
      </c>
      <c r="F113" s="160">
        <f t="shared" si="1"/>
        <v>37456905.969999999</v>
      </c>
      <c r="G113" s="34">
        <v>0</v>
      </c>
      <c r="H113" s="24">
        <v>5413.63</v>
      </c>
      <c r="I113" s="70">
        <v>0</v>
      </c>
      <c r="J113" s="161" t="s">
        <v>29</v>
      </c>
      <c r="K113" s="162" t="s">
        <v>30</v>
      </c>
    </row>
    <row r="114" spans="1:11" s="139" customFormat="1" ht="11.1" customHeight="1">
      <c r="A114" s="21" t="s">
        <v>1263</v>
      </c>
      <c r="B114" s="23" t="s">
        <v>1264</v>
      </c>
      <c r="C114" s="158" t="s">
        <v>1095</v>
      </c>
      <c r="D114" s="159">
        <v>44434</v>
      </c>
      <c r="E114" s="159">
        <v>44561</v>
      </c>
      <c r="F114" s="160">
        <f t="shared" si="1"/>
        <v>119509949.68000001</v>
      </c>
      <c r="G114" s="34">
        <v>0</v>
      </c>
      <c r="H114" s="24">
        <v>17272.72</v>
      </c>
      <c r="I114" s="70">
        <v>0</v>
      </c>
      <c r="J114" s="161" t="s">
        <v>29</v>
      </c>
      <c r="K114" s="162" t="s">
        <v>30</v>
      </c>
    </row>
    <row r="115" spans="1:11" s="139" customFormat="1" ht="11.1" customHeight="1">
      <c r="A115" s="21" t="s">
        <v>1265</v>
      </c>
      <c r="B115" s="23" t="s">
        <v>1266</v>
      </c>
      <c r="C115" s="158" t="s">
        <v>1095</v>
      </c>
      <c r="D115" s="159">
        <v>44433</v>
      </c>
      <c r="E115" s="159">
        <v>44561</v>
      </c>
      <c r="F115" s="160">
        <f t="shared" si="1"/>
        <v>31449968.549999997</v>
      </c>
      <c r="G115" s="34">
        <v>0</v>
      </c>
      <c r="H115" s="24">
        <v>4545.45</v>
      </c>
      <c r="I115" s="70">
        <v>0</v>
      </c>
      <c r="J115" s="161" t="s">
        <v>29</v>
      </c>
      <c r="K115" s="162" t="s">
        <v>30</v>
      </c>
    </row>
    <row r="116" spans="1:11" s="139" customFormat="1" ht="11.1" customHeight="1">
      <c r="A116" s="21" t="s">
        <v>1267</v>
      </c>
      <c r="B116" s="23" t="s">
        <v>1268</v>
      </c>
      <c r="C116" s="158" t="s">
        <v>1095</v>
      </c>
      <c r="D116" s="159">
        <v>44461</v>
      </c>
      <c r="E116" s="159">
        <v>44470</v>
      </c>
      <c r="F116" s="160">
        <f t="shared" si="1"/>
        <v>5031981.13</v>
      </c>
      <c r="G116" s="34">
        <v>0</v>
      </c>
      <c r="H116" s="24">
        <v>727.27</v>
      </c>
      <c r="I116" s="70">
        <v>0</v>
      </c>
      <c r="J116" s="161" t="s">
        <v>29</v>
      </c>
      <c r="K116" s="162" t="s">
        <v>30</v>
      </c>
    </row>
    <row r="117" spans="1:11" s="139" customFormat="1" ht="11.1" customHeight="1">
      <c r="A117" s="21" t="s">
        <v>1269</v>
      </c>
      <c r="B117" s="23" t="s">
        <v>1268</v>
      </c>
      <c r="C117" s="158" t="s">
        <v>1095</v>
      </c>
      <c r="D117" s="159">
        <v>44459</v>
      </c>
      <c r="E117" s="159">
        <v>44470</v>
      </c>
      <c r="F117" s="160">
        <f t="shared" si="1"/>
        <v>4402974.84</v>
      </c>
      <c r="G117" s="34">
        <v>0</v>
      </c>
      <c r="H117" s="24">
        <v>636.36</v>
      </c>
      <c r="I117" s="70">
        <v>0</v>
      </c>
      <c r="J117" s="161" t="s">
        <v>29</v>
      </c>
      <c r="K117" s="162" t="s">
        <v>30</v>
      </c>
    </row>
    <row r="118" spans="1:11" s="139" customFormat="1" ht="11.1" customHeight="1">
      <c r="A118" s="21" t="s">
        <v>1270</v>
      </c>
      <c r="B118" s="23" t="s">
        <v>1268</v>
      </c>
      <c r="C118" s="158" t="s">
        <v>1095</v>
      </c>
      <c r="D118" s="159">
        <v>44456</v>
      </c>
      <c r="E118" s="159">
        <v>44470</v>
      </c>
      <c r="F118" s="160">
        <f t="shared" si="1"/>
        <v>12579987.42</v>
      </c>
      <c r="G118" s="34">
        <v>0</v>
      </c>
      <c r="H118" s="24">
        <v>1818.18</v>
      </c>
      <c r="I118" s="70">
        <v>0</v>
      </c>
      <c r="J118" s="161" t="s">
        <v>29</v>
      </c>
      <c r="K118" s="162" t="s">
        <v>30</v>
      </c>
    </row>
    <row r="119" spans="1:11" s="139" customFormat="1" ht="11.1" customHeight="1">
      <c r="A119" s="21" t="s">
        <v>1271</v>
      </c>
      <c r="B119" s="23" t="s">
        <v>1199</v>
      </c>
      <c r="C119" s="158" t="s">
        <v>1095</v>
      </c>
      <c r="D119" s="159">
        <v>44469</v>
      </c>
      <c r="E119" s="159">
        <v>44470</v>
      </c>
      <c r="F119" s="160">
        <f t="shared" si="1"/>
        <v>6260172.8199999994</v>
      </c>
      <c r="G119" s="34">
        <v>0</v>
      </c>
      <c r="H119" s="24">
        <v>904.78</v>
      </c>
      <c r="I119" s="70">
        <v>0</v>
      </c>
      <c r="J119" s="161" t="s">
        <v>29</v>
      </c>
      <c r="K119" s="162" t="s">
        <v>30</v>
      </c>
    </row>
    <row r="120" spans="1:11" s="139" customFormat="1" ht="11.1" customHeight="1">
      <c r="A120" s="21" t="s">
        <v>1272</v>
      </c>
      <c r="B120" s="163" t="s">
        <v>1273</v>
      </c>
      <c r="C120" s="158" t="s">
        <v>1095</v>
      </c>
      <c r="D120" s="159">
        <v>44329</v>
      </c>
      <c r="E120" s="159">
        <v>44479</v>
      </c>
      <c r="F120" s="160">
        <f t="shared" si="1"/>
        <v>31449968.549999997</v>
      </c>
      <c r="G120" s="34">
        <v>0</v>
      </c>
      <c r="H120" s="24">
        <v>4545.45</v>
      </c>
      <c r="I120" s="70">
        <v>0</v>
      </c>
      <c r="J120" s="161" t="s">
        <v>29</v>
      </c>
      <c r="K120" s="162" t="s">
        <v>30</v>
      </c>
    </row>
    <row r="121" spans="1:11" s="139" customFormat="1" ht="11.1" customHeight="1">
      <c r="A121" s="21" t="s">
        <v>1274</v>
      </c>
      <c r="B121" s="23" t="s">
        <v>1275</v>
      </c>
      <c r="C121" s="158" t="s">
        <v>1095</v>
      </c>
      <c r="D121" s="159">
        <v>44446</v>
      </c>
      <c r="E121" s="159">
        <v>44484</v>
      </c>
      <c r="F121" s="160">
        <f t="shared" si="1"/>
        <v>943499955.97000003</v>
      </c>
      <c r="G121" s="34">
        <v>0</v>
      </c>
      <c r="H121" s="24">
        <v>136363.63</v>
      </c>
      <c r="I121" s="70">
        <v>0</v>
      </c>
      <c r="J121" s="161" t="s">
        <v>29</v>
      </c>
      <c r="K121" s="162" t="s">
        <v>30</v>
      </c>
    </row>
    <row r="122" spans="1:11" s="139" customFormat="1" ht="11.1" customHeight="1">
      <c r="A122" s="21" t="s">
        <v>1276</v>
      </c>
      <c r="B122" s="23" t="s">
        <v>1277</v>
      </c>
      <c r="C122" s="158" t="s">
        <v>1095</v>
      </c>
      <c r="D122" s="159">
        <v>44441</v>
      </c>
      <c r="E122" s="159">
        <v>44484</v>
      </c>
      <c r="F122" s="160">
        <f t="shared" si="1"/>
        <v>366291.86</v>
      </c>
      <c r="G122" s="34">
        <v>0</v>
      </c>
      <c r="H122" s="24">
        <v>52.94</v>
      </c>
      <c r="I122" s="70">
        <v>0</v>
      </c>
      <c r="J122" s="161" t="s">
        <v>29</v>
      </c>
      <c r="K122" s="162" t="s">
        <v>30</v>
      </c>
    </row>
    <row r="123" spans="1:11" s="139" customFormat="1" ht="11.1" customHeight="1">
      <c r="A123" s="21" t="s">
        <v>1278</v>
      </c>
      <c r="B123" s="23" t="s">
        <v>1279</v>
      </c>
      <c r="C123" s="158" t="s">
        <v>1095</v>
      </c>
      <c r="D123" s="159">
        <v>44469</v>
      </c>
      <c r="E123" s="159">
        <v>44484</v>
      </c>
      <c r="F123" s="160">
        <f t="shared" si="1"/>
        <v>9997401.4800000004</v>
      </c>
      <c r="G123" s="34">
        <v>0</v>
      </c>
      <c r="H123" s="24">
        <v>1444.92</v>
      </c>
      <c r="I123" s="70">
        <v>0</v>
      </c>
      <c r="J123" s="161" t="s">
        <v>29</v>
      </c>
      <c r="K123" s="162" t="s">
        <v>30</v>
      </c>
    </row>
    <row r="124" spans="1:11" s="139" customFormat="1" ht="11.1" customHeight="1">
      <c r="A124" s="21" t="s">
        <v>1280</v>
      </c>
      <c r="B124" s="23" t="s">
        <v>1281</v>
      </c>
      <c r="C124" s="158" t="s">
        <v>1095</v>
      </c>
      <c r="D124" s="159">
        <v>44275</v>
      </c>
      <c r="E124" s="159">
        <v>44484</v>
      </c>
      <c r="F124" s="160">
        <f t="shared" si="1"/>
        <v>31449968.549999997</v>
      </c>
      <c r="G124" s="34">
        <v>0</v>
      </c>
      <c r="H124" s="24">
        <v>4545.45</v>
      </c>
      <c r="I124" s="70">
        <v>0</v>
      </c>
      <c r="J124" s="161" t="s">
        <v>29</v>
      </c>
      <c r="K124" s="162" t="s">
        <v>30</v>
      </c>
    </row>
    <row r="125" spans="1:11" s="139" customFormat="1" ht="11.1" customHeight="1">
      <c r="A125" s="21" t="s">
        <v>1282</v>
      </c>
      <c r="B125" s="23" t="s">
        <v>1283</v>
      </c>
      <c r="C125" s="158" t="s">
        <v>1095</v>
      </c>
      <c r="D125" s="159">
        <v>44421</v>
      </c>
      <c r="E125" s="159">
        <v>44484</v>
      </c>
      <c r="F125" s="160">
        <f t="shared" si="1"/>
        <v>31449968.549999997</v>
      </c>
      <c r="G125" s="34">
        <v>0</v>
      </c>
      <c r="H125" s="24">
        <v>4545.45</v>
      </c>
      <c r="I125" s="70">
        <v>0</v>
      </c>
      <c r="J125" s="161" t="s">
        <v>29</v>
      </c>
      <c r="K125" s="162" t="s">
        <v>30</v>
      </c>
    </row>
    <row r="126" spans="1:11" s="139" customFormat="1" ht="11.1" customHeight="1">
      <c r="A126" s="21" t="s">
        <v>1284</v>
      </c>
      <c r="B126" s="23" t="s">
        <v>1285</v>
      </c>
      <c r="C126" s="158" t="s">
        <v>1095</v>
      </c>
      <c r="D126" s="159">
        <v>44446</v>
      </c>
      <c r="E126" s="159">
        <v>44484</v>
      </c>
      <c r="F126" s="160">
        <f t="shared" si="1"/>
        <v>1004016.0900000001</v>
      </c>
      <c r="G126" s="34">
        <v>0</v>
      </c>
      <c r="H126" s="24">
        <v>145.11000000000001</v>
      </c>
      <c r="I126" s="70">
        <v>0</v>
      </c>
      <c r="J126" s="161" t="s">
        <v>29</v>
      </c>
      <c r="K126" s="162" t="s">
        <v>30</v>
      </c>
    </row>
    <row r="127" spans="1:11" s="139" customFormat="1" ht="11.1" customHeight="1">
      <c r="A127" s="21" t="s">
        <v>1286</v>
      </c>
      <c r="B127" s="23" t="s">
        <v>1287</v>
      </c>
      <c r="C127" s="158" t="s">
        <v>1095</v>
      </c>
      <c r="D127" s="159">
        <v>44461</v>
      </c>
      <c r="E127" s="159">
        <v>44484</v>
      </c>
      <c r="F127" s="160">
        <f t="shared" si="1"/>
        <v>62899937.099999994</v>
      </c>
      <c r="G127" s="34">
        <v>0</v>
      </c>
      <c r="H127" s="24">
        <v>9090.9</v>
      </c>
      <c r="I127" s="70">
        <v>0</v>
      </c>
      <c r="J127" s="161" t="s">
        <v>29</v>
      </c>
      <c r="K127" s="162" t="s">
        <v>30</v>
      </c>
    </row>
    <row r="128" spans="1:11" s="139" customFormat="1" ht="11.1" customHeight="1">
      <c r="A128" s="21" t="s">
        <v>1288</v>
      </c>
      <c r="B128" s="23" t="s">
        <v>1289</v>
      </c>
      <c r="C128" s="158" t="s">
        <v>1095</v>
      </c>
      <c r="D128" s="159">
        <v>44419</v>
      </c>
      <c r="E128" s="159">
        <v>44484</v>
      </c>
      <c r="F128" s="160">
        <f t="shared" si="1"/>
        <v>12579987.42</v>
      </c>
      <c r="G128" s="34">
        <v>0</v>
      </c>
      <c r="H128" s="24">
        <v>1818.18</v>
      </c>
      <c r="I128" s="70">
        <v>0</v>
      </c>
      <c r="J128" s="161" t="s">
        <v>29</v>
      </c>
      <c r="K128" s="162" t="s">
        <v>30</v>
      </c>
    </row>
    <row r="129" spans="1:11" s="139" customFormat="1" ht="11.1" customHeight="1">
      <c r="A129" s="21" t="s">
        <v>1290</v>
      </c>
      <c r="B129" s="23" t="s">
        <v>1291</v>
      </c>
      <c r="C129" s="158" t="s">
        <v>1095</v>
      </c>
      <c r="D129" s="159">
        <v>44440</v>
      </c>
      <c r="E129" s="159">
        <v>44484</v>
      </c>
      <c r="F129" s="160">
        <f t="shared" si="1"/>
        <v>3139357.87</v>
      </c>
      <c r="G129" s="34">
        <v>0</v>
      </c>
      <c r="H129" s="24">
        <v>453.73</v>
      </c>
      <c r="I129" s="70">
        <v>0</v>
      </c>
      <c r="J129" s="161" t="s">
        <v>29</v>
      </c>
      <c r="K129" s="162" t="s">
        <v>30</v>
      </c>
    </row>
    <row r="130" spans="1:11" s="139" customFormat="1" ht="11.1" customHeight="1">
      <c r="A130" s="21" t="s">
        <v>1292</v>
      </c>
      <c r="B130" s="23" t="s">
        <v>1293</v>
      </c>
      <c r="C130" s="158" t="s">
        <v>1095</v>
      </c>
      <c r="D130" s="159">
        <v>44439</v>
      </c>
      <c r="E130" s="159">
        <v>44484</v>
      </c>
      <c r="F130" s="160">
        <f t="shared" si="1"/>
        <v>88059981.13000001</v>
      </c>
      <c r="G130" s="34">
        <v>0</v>
      </c>
      <c r="H130" s="24">
        <v>12727.27</v>
      </c>
      <c r="I130" s="70">
        <v>0</v>
      </c>
      <c r="J130" s="161" t="s">
        <v>29</v>
      </c>
      <c r="K130" s="162" t="s">
        <v>30</v>
      </c>
    </row>
    <row r="131" spans="1:11" s="139" customFormat="1" ht="11.1" customHeight="1">
      <c r="A131" s="21" t="s">
        <v>1294</v>
      </c>
      <c r="B131" s="23" t="s">
        <v>1295</v>
      </c>
      <c r="C131" s="158" t="s">
        <v>1095</v>
      </c>
      <c r="D131" s="159">
        <v>44445</v>
      </c>
      <c r="E131" s="159">
        <v>44484</v>
      </c>
      <c r="F131" s="160">
        <f t="shared" si="1"/>
        <v>14655687.419999998</v>
      </c>
      <c r="G131" s="34">
        <v>0</v>
      </c>
      <c r="H131" s="24">
        <v>2118.1799999999998</v>
      </c>
      <c r="I131" s="70">
        <v>0</v>
      </c>
      <c r="J131" s="161" t="s">
        <v>29</v>
      </c>
      <c r="K131" s="162" t="s">
        <v>30</v>
      </c>
    </row>
    <row r="132" spans="1:11" s="139" customFormat="1" ht="11.1" customHeight="1">
      <c r="A132" s="21" t="s">
        <v>1296</v>
      </c>
      <c r="B132" s="23" t="s">
        <v>1297</v>
      </c>
      <c r="C132" s="158" t="s">
        <v>1095</v>
      </c>
      <c r="D132" s="159">
        <v>44424</v>
      </c>
      <c r="E132" s="159">
        <v>44484</v>
      </c>
      <c r="F132" s="160">
        <f t="shared" si="1"/>
        <v>125799943.39000002</v>
      </c>
      <c r="G132" s="34">
        <v>0</v>
      </c>
      <c r="H132" s="24">
        <v>18181.810000000001</v>
      </c>
      <c r="I132" s="70">
        <v>0</v>
      </c>
      <c r="J132" s="161" t="s">
        <v>29</v>
      </c>
      <c r="K132" s="162" t="s">
        <v>30</v>
      </c>
    </row>
    <row r="133" spans="1:11" s="139" customFormat="1" ht="11.1" customHeight="1">
      <c r="A133" s="21" t="s">
        <v>1298</v>
      </c>
      <c r="B133" s="23" t="s">
        <v>1299</v>
      </c>
      <c r="C133" s="158" t="s">
        <v>1095</v>
      </c>
      <c r="D133" s="159">
        <v>44455</v>
      </c>
      <c r="E133" s="159">
        <v>44485</v>
      </c>
      <c r="F133" s="160">
        <f t="shared" si="1"/>
        <v>200996.95</v>
      </c>
      <c r="G133" s="34">
        <v>0</v>
      </c>
      <c r="H133" s="24">
        <v>29.05</v>
      </c>
      <c r="I133" s="70">
        <v>0</v>
      </c>
      <c r="J133" s="161" t="s">
        <v>29</v>
      </c>
      <c r="K133" s="162" t="s">
        <v>30</v>
      </c>
    </row>
    <row r="134" spans="1:11" s="139" customFormat="1" ht="11.1" customHeight="1">
      <c r="A134" s="21" t="s">
        <v>1300</v>
      </c>
      <c r="B134" s="23" t="s">
        <v>1301</v>
      </c>
      <c r="C134" s="158" t="s">
        <v>1095</v>
      </c>
      <c r="D134" s="159">
        <v>44447</v>
      </c>
      <c r="E134" s="159">
        <v>44488</v>
      </c>
      <c r="F134" s="160">
        <f t="shared" si="1"/>
        <v>258748943.53000003</v>
      </c>
      <c r="G134" s="34">
        <v>0</v>
      </c>
      <c r="H134" s="24">
        <v>37396.870000000003</v>
      </c>
      <c r="I134" s="70">
        <v>0</v>
      </c>
      <c r="J134" s="161" t="s">
        <v>29</v>
      </c>
      <c r="K134" s="162" t="s">
        <v>30</v>
      </c>
    </row>
    <row r="135" spans="1:11" s="139" customFormat="1" ht="11.1" customHeight="1">
      <c r="A135" s="21" t="s">
        <v>1302</v>
      </c>
      <c r="B135" s="23" t="s">
        <v>1301</v>
      </c>
      <c r="C135" s="158" t="s">
        <v>1095</v>
      </c>
      <c r="D135" s="159">
        <v>44447</v>
      </c>
      <c r="E135" s="159">
        <v>44488</v>
      </c>
      <c r="F135" s="160">
        <f t="shared" si="1"/>
        <v>24300980.990000002</v>
      </c>
      <c r="G135" s="34">
        <v>0</v>
      </c>
      <c r="H135" s="24">
        <v>3512.21</v>
      </c>
      <c r="I135" s="70">
        <v>0</v>
      </c>
      <c r="J135" s="161" t="s">
        <v>29</v>
      </c>
      <c r="K135" s="162" t="s">
        <v>30</v>
      </c>
    </row>
    <row r="136" spans="1:11" s="139" customFormat="1" ht="11.1" customHeight="1">
      <c r="A136" s="21" t="s">
        <v>1303</v>
      </c>
      <c r="B136" s="23" t="s">
        <v>1304</v>
      </c>
      <c r="C136" s="158" t="s">
        <v>1095</v>
      </c>
      <c r="D136" s="159">
        <v>44428</v>
      </c>
      <c r="E136" s="159">
        <v>44489</v>
      </c>
      <c r="F136" s="160">
        <f t="shared" si="1"/>
        <v>13447975.970000001</v>
      </c>
      <c r="G136" s="34">
        <v>0</v>
      </c>
      <c r="H136" s="24">
        <v>1943.63</v>
      </c>
      <c r="I136" s="70">
        <v>0</v>
      </c>
      <c r="J136" s="161" t="s">
        <v>29</v>
      </c>
      <c r="K136" s="162" t="s">
        <v>30</v>
      </c>
    </row>
    <row r="137" spans="1:11" s="139" customFormat="1" ht="11.1" customHeight="1">
      <c r="A137" s="21" t="s">
        <v>1305</v>
      </c>
      <c r="B137" s="23" t="s">
        <v>1264</v>
      </c>
      <c r="C137" s="158" t="s">
        <v>1095</v>
      </c>
      <c r="D137" s="159">
        <v>44414</v>
      </c>
      <c r="E137" s="159">
        <v>44494</v>
      </c>
      <c r="F137" s="160">
        <f t="shared" ref="F137:F200" si="2">+G137+H137*$C$4</f>
        <v>50319949.68</v>
      </c>
      <c r="G137" s="34">
        <v>0</v>
      </c>
      <c r="H137" s="24">
        <v>7272.72</v>
      </c>
      <c r="I137" s="70">
        <v>0</v>
      </c>
      <c r="J137" s="161" t="s">
        <v>29</v>
      </c>
      <c r="K137" s="162" t="s">
        <v>30</v>
      </c>
    </row>
    <row r="138" spans="1:11" s="139" customFormat="1" ht="11.1" customHeight="1">
      <c r="A138" s="21" t="s">
        <v>1306</v>
      </c>
      <c r="B138" s="23" t="s">
        <v>1307</v>
      </c>
      <c r="C138" s="158" t="s">
        <v>1095</v>
      </c>
      <c r="D138" s="159">
        <v>44469</v>
      </c>
      <c r="E138" s="159">
        <v>44499</v>
      </c>
      <c r="F138" s="160">
        <f t="shared" si="2"/>
        <v>6596574.5999999996</v>
      </c>
      <c r="G138" s="34">
        <v>0</v>
      </c>
      <c r="H138" s="24">
        <v>953.4</v>
      </c>
      <c r="I138" s="70">
        <v>0</v>
      </c>
      <c r="J138" s="161" t="s">
        <v>29</v>
      </c>
      <c r="K138" s="162" t="s">
        <v>30</v>
      </c>
    </row>
    <row r="139" spans="1:11" s="139" customFormat="1" ht="11.1" customHeight="1">
      <c r="A139" s="21" t="s">
        <v>1308</v>
      </c>
      <c r="B139" s="23" t="s">
        <v>1008</v>
      </c>
      <c r="C139" s="158" t="s">
        <v>1095</v>
      </c>
      <c r="D139" s="159">
        <v>44365</v>
      </c>
      <c r="E139" s="159">
        <v>44499</v>
      </c>
      <c r="F139" s="160">
        <f t="shared" si="2"/>
        <v>12579987.42</v>
      </c>
      <c r="G139" s="34">
        <v>0</v>
      </c>
      <c r="H139" s="24">
        <v>1818.18</v>
      </c>
      <c r="I139" s="70">
        <v>0</v>
      </c>
      <c r="J139" s="161" t="s">
        <v>29</v>
      </c>
      <c r="K139" s="162" t="s">
        <v>30</v>
      </c>
    </row>
    <row r="140" spans="1:11" s="139" customFormat="1" ht="11.1" customHeight="1">
      <c r="A140" s="21" t="s">
        <v>1309</v>
      </c>
      <c r="B140" s="23" t="s">
        <v>1008</v>
      </c>
      <c r="C140" s="158" t="s">
        <v>1095</v>
      </c>
      <c r="D140" s="159">
        <v>44467</v>
      </c>
      <c r="E140" s="159">
        <v>44499</v>
      </c>
      <c r="F140" s="160">
        <f t="shared" si="2"/>
        <v>31449968.549999997</v>
      </c>
      <c r="G140" s="34">
        <v>0</v>
      </c>
      <c r="H140" s="24">
        <v>4545.45</v>
      </c>
      <c r="I140" s="70">
        <v>0</v>
      </c>
      <c r="J140" s="161" t="s">
        <v>29</v>
      </c>
      <c r="K140" s="162" t="s">
        <v>30</v>
      </c>
    </row>
    <row r="141" spans="1:11" s="139" customFormat="1" ht="11.1" customHeight="1">
      <c r="A141" s="21" t="s">
        <v>1310</v>
      </c>
      <c r="B141" s="23" t="s">
        <v>1311</v>
      </c>
      <c r="C141" s="158" t="s">
        <v>1095</v>
      </c>
      <c r="D141" s="159">
        <v>44469</v>
      </c>
      <c r="E141" s="159">
        <v>44499</v>
      </c>
      <c r="F141" s="160">
        <f t="shared" si="2"/>
        <v>12579987.42</v>
      </c>
      <c r="G141" s="34">
        <v>0</v>
      </c>
      <c r="H141" s="24">
        <v>1818.18</v>
      </c>
      <c r="I141" s="70">
        <v>0</v>
      </c>
      <c r="J141" s="161" t="s">
        <v>29</v>
      </c>
      <c r="K141" s="162" t="s">
        <v>30</v>
      </c>
    </row>
    <row r="142" spans="1:11" s="139" customFormat="1" ht="11.1" customHeight="1">
      <c r="A142" s="21" t="s">
        <v>1312</v>
      </c>
      <c r="B142" s="23" t="s">
        <v>1313</v>
      </c>
      <c r="C142" s="158" t="s">
        <v>1095</v>
      </c>
      <c r="D142" s="159">
        <v>44393</v>
      </c>
      <c r="E142" s="159">
        <v>44499</v>
      </c>
      <c r="F142" s="160">
        <f t="shared" si="2"/>
        <v>4402974.84</v>
      </c>
      <c r="G142" s="34">
        <v>0</v>
      </c>
      <c r="H142" s="24">
        <v>636.36</v>
      </c>
      <c r="I142" s="70">
        <v>0</v>
      </c>
      <c r="J142" s="161" t="s">
        <v>29</v>
      </c>
      <c r="K142" s="162" t="s">
        <v>30</v>
      </c>
    </row>
    <row r="143" spans="1:11" s="139" customFormat="1" ht="11.1" customHeight="1">
      <c r="A143" s="21" t="s">
        <v>1314</v>
      </c>
      <c r="B143" s="23" t="s">
        <v>1315</v>
      </c>
      <c r="C143" s="158" t="s">
        <v>1095</v>
      </c>
      <c r="D143" s="159">
        <v>44469</v>
      </c>
      <c r="E143" s="159">
        <v>44499</v>
      </c>
      <c r="F143" s="160">
        <f t="shared" si="2"/>
        <v>6723953.3899999997</v>
      </c>
      <c r="G143" s="34">
        <v>0</v>
      </c>
      <c r="H143" s="24">
        <v>971.81</v>
      </c>
      <c r="I143" s="70">
        <v>0</v>
      </c>
      <c r="J143" s="161" t="s">
        <v>29</v>
      </c>
      <c r="K143" s="162" t="s">
        <v>30</v>
      </c>
    </row>
    <row r="144" spans="1:11" s="139" customFormat="1" ht="11.1" customHeight="1">
      <c r="A144" s="21" t="s">
        <v>1316</v>
      </c>
      <c r="B144" s="23" t="s">
        <v>1317</v>
      </c>
      <c r="C144" s="158" t="s">
        <v>1095</v>
      </c>
      <c r="D144" s="159">
        <v>44463</v>
      </c>
      <c r="E144" s="159">
        <v>44499</v>
      </c>
      <c r="F144" s="160">
        <f t="shared" si="2"/>
        <v>251599955.96999997</v>
      </c>
      <c r="G144" s="34">
        <v>0</v>
      </c>
      <c r="H144" s="24">
        <v>36363.629999999997</v>
      </c>
      <c r="I144" s="70">
        <v>0</v>
      </c>
      <c r="J144" s="161" t="s">
        <v>29</v>
      </c>
      <c r="K144" s="162" t="s">
        <v>30</v>
      </c>
    </row>
    <row r="145" spans="1:11" s="139" customFormat="1" ht="11.1" customHeight="1">
      <c r="A145" s="21" t="s">
        <v>1318</v>
      </c>
      <c r="B145" s="23" t="s">
        <v>1319</v>
      </c>
      <c r="C145" s="158" t="s">
        <v>1095</v>
      </c>
      <c r="D145" s="159">
        <v>44461</v>
      </c>
      <c r="E145" s="159">
        <v>44499</v>
      </c>
      <c r="F145" s="160">
        <f t="shared" si="2"/>
        <v>150959987.42000002</v>
      </c>
      <c r="G145" s="34">
        <v>0</v>
      </c>
      <c r="H145" s="24">
        <v>21818.18</v>
      </c>
      <c r="I145" s="70">
        <v>0</v>
      </c>
      <c r="J145" s="161" t="s">
        <v>29</v>
      </c>
      <c r="K145" s="162" t="s">
        <v>30</v>
      </c>
    </row>
    <row r="146" spans="1:11" s="139" customFormat="1" ht="11.1" customHeight="1">
      <c r="A146" s="21" t="s">
        <v>1320</v>
      </c>
      <c r="B146" s="23" t="s">
        <v>1321</v>
      </c>
      <c r="C146" s="158" t="s">
        <v>1095</v>
      </c>
      <c r="D146" s="159">
        <v>44463</v>
      </c>
      <c r="E146" s="159">
        <v>44499</v>
      </c>
      <c r="F146" s="160">
        <f t="shared" si="2"/>
        <v>16291062.26</v>
      </c>
      <c r="G146" s="34">
        <v>0</v>
      </c>
      <c r="H146" s="24">
        <v>2354.54</v>
      </c>
      <c r="I146" s="70">
        <v>0</v>
      </c>
      <c r="J146" s="161" t="s">
        <v>29</v>
      </c>
      <c r="K146" s="162" t="s">
        <v>30</v>
      </c>
    </row>
    <row r="147" spans="1:11" s="139" customFormat="1" ht="11.1" customHeight="1">
      <c r="A147" s="21" t="s">
        <v>1322</v>
      </c>
      <c r="B147" s="23" t="s">
        <v>1323</v>
      </c>
      <c r="C147" s="158" t="s">
        <v>1095</v>
      </c>
      <c r="D147" s="159">
        <v>44467</v>
      </c>
      <c r="E147" s="159">
        <v>44499</v>
      </c>
      <c r="F147" s="160">
        <f t="shared" si="2"/>
        <v>628999993.70999992</v>
      </c>
      <c r="G147" s="34">
        <v>0</v>
      </c>
      <c r="H147" s="24">
        <v>90909.09</v>
      </c>
      <c r="I147" s="70">
        <v>0</v>
      </c>
      <c r="J147" s="161" t="s">
        <v>29</v>
      </c>
      <c r="K147" s="162" t="s">
        <v>30</v>
      </c>
    </row>
    <row r="148" spans="1:11" s="139" customFormat="1" ht="11.1" customHeight="1">
      <c r="A148" s="21" t="s">
        <v>1324</v>
      </c>
      <c r="B148" s="23" t="s">
        <v>1287</v>
      </c>
      <c r="C148" s="158" t="s">
        <v>1095</v>
      </c>
      <c r="D148" s="159">
        <v>44449</v>
      </c>
      <c r="E148" s="159">
        <v>44499</v>
      </c>
      <c r="F148" s="160">
        <f t="shared" si="2"/>
        <v>62899937.099999994</v>
      </c>
      <c r="G148" s="34">
        <v>0</v>
      </c>
      <c r="H148" s="24">
        <v>9090.9</v>
      </c>
      <c r="I148" s="70">
        <v>0</v>
      </c>
      <c r="J148" s="161" t="s">
        <v>29</v>
      </c>
      <c r="K148" s="162" t="s">
        <v>30</v>
      </c>
    </row>
    <row r="149" spans="1:11" s="139" customFormat="1" ht="11.1" customHeight="1">
      <c r="A149" s="21" t="s">
        <v>1325</v>
      </c>
      <c r="B149" s="23" t="s">
        <v>1326</v>
      </c>
      <c r="C149" s="158" t="s">
        <v>1095</v>
      </c>
      <c r="D149" s="159">
        <v>44270</v>
      </c>
      <c r="E149" s="159">
        <v>44499</v>
      </c>
      <c r="F149" s="160">
        <f t="shared" si="2"/>
        <v>10706045.459999999</v>
      </c>
      <c r="G149" s="34">
        <v>0</v>
      </c>
      <c r="H149" s="24">
        <v>1547.34</v>
      </c>
      <c r="I149" s="70">
        <v>0</v>
      </c>
      <c r="J149" s="161" t="s">
        <v>29</v>
      </c>
      <c r="K149" s="162" t="s">
        <v>30</v>
      </c>
    </row>
    <row r="150" spans="1:11" s="139" customFormat="1" ht="11.1" customHeight="1">
      <c r="A150" s="21" t="s">
        <v>1327</v>
      </c>
      <c r="B150" s="23" t="s">
        <v>1328</v>
      </c>
      <c r="C150" s="158" t="s">
        <v>1095</v>
      </c>
      <c r="D150" s="159">
        <v>44342</v>
      </c>
      <c r="E150" s="159">
        <v>44499</v>
      </c>
      <c r="F150" s="160">
        <f t="shared" si="2"/>
        <v>1126551.5799999998</v>
      </c>
      <c r="G150" s="34">
        <v>0</v>
      </c>
      <c r="H150" s="24">
        <v>162.82</v>
      </c>
      <c r="I150" s="70">
        <v>0</v>
      </c>
      <c r="J150" s="161" t="s">
        <v>29</v>
      </c>
      <c r="K150" s="162" t="s">
        <v>30</v>
      </c>
    </row>
    <row r="151" spans="1:11" s="139" customFormat="1" ht="11.1" customHeight="1">
      <c r="A151" s="21" t="s">
        <v>1329</v>
      </c>
      <c r="B151" s="23" t="s">
        <v>1330</v>
      </c>
      <c r="C151" s="158" t="s">
        <v>1095</v>
      </c>
      <c r="D151" s="159">
        <v>44469</v>
      </c>
      <c r="E151" s="159">
        <v>44499</v>
      </c>
      <c r="F151" s="160">
        <f t="shared" si="2"/>
        <v>62899937.099999994</v>
      </c>
      <c r="G151" s="34">
        <v>0</v>
      </c>
      <c r="H151" s="24">
        <v>9090.9</v>
      </c>
      <c r="I151" s="70">
        <v>0</v>
      </c>
      <c r="J151" s="161" t="s">
        <v>29</v>
      </c>
      <c r="K151" s="162" t="s">
        <v>30</v>
      </c>
    </row>
    <row r="152" spans="1:11" s="139" customFormat="1" ht="11.1" customHeight="1">
      <c r="A152" s="21" t="s">
        <v>1331</v>
      </c>
      <c r="B152" s="23" t="s">
        <v>1332</v>
      </c>
      <c r="C152" s="158" t="s">
        <v>1095</v>
      </c>
      <c r="D152" s="159">
        <v>44312</v>
      </c>
      <c r="E152" s="159">
        <v>44499</v>
      </c>
      <c r="F152" s="160">
        <f t="shared" si="2"/>
        <v>144669993.71000001</v>
      </c>
      <c r="G152" s="34">
        <v>0</v>
      </c>
      <c r="H152" s="24">
        <v>20909.09</v>
      </c>
      <c r="I152" s="70">
        <v>0</v>
      </c>
      <c r="J152" s="161" t="s">
        <v>29</v>
      </c>
      <c r="K152" s="162" t="s">
        <v>30</v>
      </c>
    </row>
    <row r="153" spans="1:11" s="139" customFormat="1" ht="11.1" customHeight="1">
      <c r="A153" s="21" t="s">
        <v>1333</v>
      </c>
      <c r="B153" s="23" t="s">
        <v>1334</v>
      </c>
      <c r="C153" s="158" t="s">
        <v>1095</v>
      </c>
      <c r="D153" s="159">
        <v>44407</v>
      </c>
      <c r="E153" s="159">
        <v>44499</v>
      </c>
      <c r="F153" s="160">
        <f t="shared" si="2"/>
        <v>17105912.890000001</v>
      </c>
      <c r="G153" s="34">
        <v>0</v>
      </c>
      <c r="H153" s="24">
        <v>2472.31</v>
      </c>
      <c r="I153" s="70">
        <v>0</v>
      </c>
      <c r="J153" s="161" t="s">
        <v>29</v>
      </c>
      <c r="K153" s="162" t="s">
        <v>30</v>
      </c>
    </row>
    <row r="154" spans="1:11" s="139" customFormat="1" ht="11.1" customHeight="1">
      <c r="A154" s="21" t="s">
        <v>1335</v>
      </c>
      <c r="B154" s="23" t="s">
        <v>999</v>
      </c>
      <c r="C154" s="158" t="s">
        <v>1095</v>
      </c>
      <c r="D154" s="159">
        <v>44347</v>
      </c>
      <c r="E154" s="159">
        <v>44500</v>
      </c>
      <c r="F154" s="160">
        <f t="shared" si="2"/>
        <v>21511793.710000001</v>
      </c>
      <c r="G154" s="34">
        <v>0</v>
      </c>
      <c r="H154" s="24">
        <v>3109.09</v>
      </c>
      <c r="I154" s="70">
        <v>0</v>
      </c>
      <c r="J154" s="161" t="s">
        <v>29</v>
      </c>
      <c r="K154" s="162" t="s">
        <v>30</v>
      </c>
    </row>
    <row r="155" spans="1:11" s="139" customFormat="1" ht="11.1" customHeight="1">
      <c r="A155" s="21" t="s">
        <v>1336</v>
      </c>
      <c r="B155" s="23" t="s">
        <v>1337</v>
      </c>
      <c r="C155" s="158" t="s">
        <v>1095</v>
      </c>
      <c r="D155" s="159">
        <v>44309</v>
      </c>
      <c r="E155" s="159">
        <v>44500</v>
      </c>
      <c r="F155" s="160">
        <f t="shared" si="2"/>
        <v>31449968.549999997</v>
      </c>
      <c r="G155" s="34">
        <v>0</v>
      </c>
      <c r="H155" s="24">
        <v>4545.45</v>
      </c>
      <c r="I155" s="70">
        <v>0</v>
      </c>
      <c r="J155" s="161" t="s">
        <v>29</v>
      </c>
      <c r="K155" s="162" t="s">
        <v>30</v>
      </c>
    </row>
    <row r="156" spans="1:11" s="139" customFormat="1" ht="11.1" customHeight="1">
      <c r="A156" s="21" t="s">
        <v>1338</v>
      </c>
      <c r="B156" s="23" t="s">
        <v>1339</v>
      </c>
      <c r="C156" s="158" t="s">
        <v>1095</v>
      </c>
      <c r="D156" s="159">
        <v>44469</v>
      </c>
      <c r="E156" s="159">
        <v>44500</v>
      </c>
      <c r="F156" s="160">
        <f t="shared" si="2"/>
        <v>361448.56</v>
      </c>
      <c r="G156" s="34">
        <v>0</v>
      </c>
      <c r="H156" s="24">
        <v>52.24</v>
      </c>
      <c r="I156" s="70">
        <v>0</v>
      </c>
      <c r="J156" s="161" t="s">
        <v>29</v>
      </c>
      <c r="K156" s="162" t="s">
        <v>30</v>
      </c>
    </row>
    <row r="157" spans="1:11" s="139" customFormat="1" ht="11.1" customHeight="1">
      <c r="A157" s="21" t="s">
        <v>1340</v>
      </c>
      <c r="B157" s="23" t="s">
        <v>1033</v>
      </c>
      <c r="C157" s="158" t="s">
        <v>1095</v>
      </c>
      <c r="D157" s="159">
        <v>44398</v>
      </c>
      <c r="E157" s="159">
        <v>44500</v>
      </c>
      <c r="F157" s="160">
        <f t="shared" si="2"/>
        <v>31449968.549999997</v>
      </c>
      <c r="G157" s="34">
        <v>0</v>
      </c>
      <c r="H157" s="24">
        <v>4545.45</v>
      </c>
      <c r="I157" s="70">
        <v>0</v>
      </c>
      <c r="J157" s="161" t="s">
        <v>29</v>
      </c>
      <c r="K157" s="162" t="s">
        <v>30</v>
      </c>
    </row>
    <row r="158" spans="1:11" s="139" customFormat="1" ht="11.1" customHeight="1">
      <c r="A158" s="21" t="s">
        <v>1341</v>
      </c>
      <c r="B158" s="23" t="s">
        <v>1342</v>
      </c>
      <c r="C158" s="158" t="s">
        <v>1095</v>
      </c>
      <c r="D158" s="159">
        <v>44294</v>
      </c>
      <c r="E158" s="159">
        <v>44508</v>
      </c>
      <c r="F158" s="160">
        <f t="shared" si="2"/>
        <v>150959987.42000002</v>
      </c>
      <c r="G158" s="34">
        <v>0</v>
      </c>
      <c r="H158" s="24">
        <v>21818.18</v>
      </c>
      <c r="I158" s="70">
        <v>0</v>
      </c>
      <c r="J158" s="161" t="s">
        <v>29</v>
      </c>
      <c r="K158" s="162" t="s">
        <v>30</v>
      </c>
    </row>
    <row r="159" spans="1:11" s="139" customFormat="1" ht="11.1" customHeight="1">
      <c r="A159" s="21" t="s">
        <v>1343</v>
      </c>
      <c r="B159" s="23" t="s">
        <v>1344</v>
      </c>
      <c r="C159" s="158" t="s">
        <v>1095</v>
      </c>
      <c r="D159" s="159">
        <v>44391</v>
      </c>
      <c r="E159" s="159">
        <v>44514</v>
      </c>
      <c r="F159" s="160">
        <f t="shared" si="2"/>
        <v>62899937.099999994</v>
      </c>
      <c r="G159" s="34">
        <v>0</v>
      </c>
      <c r="H159" s="24">
        <v>9090.9</v>
      </c>
      <c r="I159" s="70">
        <v>0</v>
      </c>
      <c r="J159" s="161" t="s">
        <v>29</v>
      </c>
      <c r="K159" s="162" t="s">
        <v>30</v>
      </c>
    </row>
    <row r="160" spans="1:11" s="139" customFormat="1" ht="11.1" customHeight="1">
      <c r="A160" s="21" t="s">
        <v>1345</v>
      </c>
      <c r="B160" s="23" t="s">
        <v>1346</v>
      </c>
      <c r="C160" s="158" t="s">
        <v>1095</v>
      </c>
      <c r="D160" s="159">
        <v>44362</v>
      </c>
      <c r="E160" s="159">
        <v>44515</v>
      </c>
      <c r="F160" s="160">
        <f t="shared" si="2"/>
        <v>62899937.099999994</v>
      </c>
      <c r="G160" s="34">
        <v>0</v>
      </c>
      <c r="H160" s="24">
        <v>9090.9</v>
      </c>
      <c r="I160" s="70">
        <v>0</v>
      </c>
      <c r="J160" s="161" t="s">
        <v>29</v>
      </c>
      <c r="K160" s="162" t="s">
        <v>30</v>
      </c>
    </row>
    <row r="161" spans="1:11" s="139" customFormat="1" ht="11.1" customHeight="1">
      <c r="A161" s="21" t="s">
        <v>1347</v>
      </c>
      <c r="B161" s="23" t="s">
        <v>1348</v>
      </c>
      <c r="C161" s="158" t="s">
        <v>1095</v>
      </c>
      <c r="D161" s="159">
        <v>44461</v>
      </c>
      <c r="E161" s="159">
        <v>44515</v>
      </c>
      <c r="F161" s="160">
        <f t="shared" si="2"/>
        <v>226439981.13</v>
      </c>
      <c r="G161" s="34">
        <v>0</v>
      </c>
      <c r="H161" s="24">
        <v>32727.27</v>
      </c>
      <c r="I161" s="70">
        <v>0</v>
      </c>
      <c r="J161" s="161" t="s">
        <v>29</v>
      </c>
      <c r="K161" s="162" t="s">
        <v>30</v>
      </c>
    </row>
    <row r="162" spans="1:11" s="139" customFormat="1" ht="11.1" customHeight="1">
      <c r="A162" s="21" t="s">
        <v>1349</v>
      </c>
      <c r="B162" s="23" t="s">
        <v>1350</v>
      </c>
      <c r="C162" s="158" t="s">
        <v>1095</v>
      </c>
      <c r="D162" s="159">
        <v>44302</v>
      </c>
      <c r="E162" s="159">
        <v>44515</v>
      </c>
      <c r="F162" s="160">
        <f t="shared" si="2"/>
        <v>2839142.46</v>
      </c>
      <c r="G162" s="34">
        <v>0</v>
      </c>
      <c r="H162" s="24">
        <v>410.34</v>
      </c>
      <c r="I162" s="70">
        <v>0</v>
      </c>
      <c r="J162" s="161" t="s">
        <v>29</v>
      </c>
      <c r="K162" s="162" t="s">
        <v>30</v>
      </c>
    </row>
    <row r="163" spans="1:11" s="139" customFormat="1" ht="11.1" customHeight="1">
      <c r="A163" s="21" t="s">
        <v>1351</v>
      </c>
      <c r="B163" s="23" t="s">
        <v>1352</v>
      </c>
      <c r="C163" s="158" t="s">
        <v>1095</v>
      </c>
      <c r="D163" s="159">
        <v>44452</v>
      </c>
      <c r="E163" s="159">
        <v>44515</v>
      </c>
      <c r="F163" s="160">
        <f t="shared" si="2"/>
        <v>9434955.9700000007</v>
      </c>
      <c r="G163" s="34">
        <v>0</v>
      </c>
      <c r="H163" s="24">
        <v>1363.63</v>
      </c>
      <c r="I163" s="70">
        <v>0</v>
      </c>
      <c r="J163" s="161" t="s">
        <v>29</v>
      </c>
      <c r="K163" s="162" t="s">
        <v>30</v>
      </c>
    </row>
    <row r="164" spans="1:11" s="139" customFormat="1" ht="11.1" customHeight="1">
      <c r="A164" s="21" t="s">
        <v>1353</v>
      </c>
      <c r="B164" s="23" t="s">
        <v>1354</v>
      </c>
      <c r="C164" s="158" t="s">
        <v>1095</v>
      </c>
      <c r="D164" s="159">
        <v>44469</v>
      </c>
      <c r="E164" s="159">
        <v>44515</v>
      </c>
      <c r="F164" s="160">
        <f t="shared" si="2"/>
        <v>143015.73000000001</v>
      </c>
      <c r="G164" s="34">
        <v>0</v>
      </c>
      <c r="H164" s="24">
        <v>20.67</v>
      </c>
      <c r="I164" s="70">
        <v>0</v>
      </c>
      <c r="J164" s="161" t="s">
        <v>29</v>
      </c>
      <c r="K164" s="162" t="s">
        <v>30</v>
      </c>
    </row>
    <row r="165" spans="1:11" s="139" customFormat="1" ht="11.1" customHeight="1">
      <c r="A165" s="21" t="s">
        <v>1355</v>
      </c>
      <c r="B165" s="23" t="s">
        <v>1356</v>
      </c>
      <c r="C165" s="158" t="s">
        <v>1095</v>
      </c>
      <c r="D165" s="159">
        <v>44467</v>
      </c>
      <c r="E165" s="159">
        <v>44515</v>
      </c>
      <c r="F165" s="160">
        <f t="shared" si="2"/>
        <v>440299974.84000003</v>
      </c>
      <c r="G165" s="34">
        <v>0</v>
      </c>
      <c r="H165" s="24">
        <v>63636.36</v>
      </c>
      <c r="I165" s="70">
        <v>0</v>
      </c>
      <c r="J165" s="161" t="s">
        <v>29</v>
      </c>
      <c r="K165" s="162" t="s">
        <v>30</v>
      </c>
    </row>
    <row r="166" spans="1:11" s="139" customFormat="1" ht="11.1" customHeight="1">
      <c r="A166" s="21" t="s">
        <v>1357</v>
      </c>
      <c r="B166" s="23" t="s">
        <v>1358</v>
      </c>
      <c r="C166" s="158" t="s">
        <v>1095</v>
      </c>
      <c r="D166" s="159">
        <v>44463</v>
      </c>
      <c r="E166" s="159">
        <v>44515</v>
      </c>
      <c r="F166" s="160">
        <f t="shared" si="2"/>
        <v>31449968.549999997</v>
      </c>
      <c r="G166" s="34">
        <v>0</v>
      </c>
      <c r="H166" s="24">
        <v>4545.45</v>
      </c>
      <c r="I166" s="70">
        <v>0</v>
      </c>
      <c r="J166" s="161" t="s">
        <v>29</v>
      </c>
      <c r="K166" s="162" t="s">
        <v>30</v>
      </c>
    </row>
    <row r="167" spans="1:11" s="139" customFormat="1" ht="11.1" customHeight="1">
      <c r="A167" s="21" t="s">
        <v>1359</v>
      </c>
      <c r="B167" s="23" t="s">
        <v>1360</v>
      </c>
      <c r="C167" s="158" t="s">
        <v>1095</v>
      </c>
      <c r="D167" s="159">
        <v>44468</v>
      </c>
      <c r="E167" s="159">
        <v>44515</v>
      </c>
      <c r="F167" s="160">
        <f t="shared" si="2"/>
        <v>283049993.70999998</v>
      </c>
      <c r="G167" s="34">
        <v>0</v>
      </c>
      <c r="H167" s="24">
        <v>40909.089999999997</v>
      </c>
      <c r="I167" s="70">
        <v>0</v>
      </c>
      <c r="J167" s="161" t="s">
        <v>29</v>
      </c>
      <c r="K167" s="162" t="s">
        <v>30</v>
      </c>
    </row>
    <row r="168" spans="1:11" s="139" customFormat="1" ht="11.1" customHeight="1">
      <c r="A168" s="21" t="s">
        <v>1361</v>
      </c>
      <c r="B168" s="23" t="s">
        <v>1362</v>
      </c>
      <c r="C168" s="158" t="s">
        <v>1095</v>
      </c>
      <c r="D168" s="159">
        <v>44461</v>
      </c>
      <c r="E168" s="159">
        <v>44515</v>
      </c>
      <c r="F168" s="160">
        <f t="shared" si="2"/>
        <v>50319949.68</v>
      </c>
      <c r="G168" s="34">
        <v>0</v>
      </c>
      <c r="H168" s="24">
        <v>7272.72</v>
      </c>
      <c r="I168" s="70">
        <v>0</v>
      </c>
      <c r="J168" s="161" t="s">
        <v>29</v>
      </c>
      <c r="K168" s="162" t="s">
        <v>30</v>
      </c>
    </row>
    <row r="169" spans="1:11" s="139" customFormat="1" ht="11.1" customHeight="1">
      <c r="A169" s="21" t="s">
        <v>1363</v>
      </c>
      <c r="B169" s="23" t="s">
        <v>1029</v>
      </c>
      <c r="C169" s="158" t="s">
        <v>1095</v>
      </c>
      <c r="D169" s="159">
        <v>44452</v>
      </c>
      <c r="E169" s="159">
        <v>44515</v>
      </c>
      <c r="F169" s="160">
        <f t="shared" si="2"/>
        <v>6289993.71</v>
      </c>
      <c r="G169" s="34">
        <v>0</v>
      </c>
      <c r="H169" s="24">
        <v>909.09</v>
      </c>
      <c r="I169" s="70">
        <v>0</v>
      </c>
      <c r="J169" s="161" t="s">
        <v>29</v>
      </c>
      <c r="K169" s="162" t="s">
        <v>30</v>
      </c>
    </row>
    <row r="170" spans="1:11" s="139" customFormat="1" ht="11.1" customHeight="1">
      <c r="A170" s="21" t="s">
        <v>1364</v>
      </c>
      <c r="B170" s="23" t="s">
        <v>1287</v>
      </c>
      <c r="C170" s="158" t="s">
        <v>1095</v>
      </c>
      <c r="D170" s="159">
        <v>44469</v>
      </c>
      <c r="E170" s="159">
        <v>44515</v>
      </c>
      <c r="F170" s="160">
        <f t="shared" si="2"/>
        <v>62899937.099999994</v>
      </c>
      <c r="G170" s="34">
        <v>0</v>
      </c>
      <c r="H170" s="24">
        <v>9090.9</v>
      </c>
      <c r="I170" s="70">
        <v>0</v>
      </c>
      <c r="J170" s="161" t="s">
        <v>29</v>
      </c>
      <c r="K170" s="162" t="s">
        <v>30</v>
      </c>
    </row>
    <row r="171" spans="1:11" s="139" customFormat="1" ht="11.1" customHeight="1">
      <c r="A171" s="21" t="s">
        <v>1365</v>
      </c>
      <c r="B171" s="23" t="s">
        <v>1366</v>
      </c>
      <c r="C171" s="158" t="s">
        <v>1095</v>
      </c>
      <c r="D171" s="159">
        <v>44431</v>
      </c>
      <c r="E171" s="159">
        <v>44515</v>
      </c>
      <c r="F171" s="160">
        <f t="shared" si="2"/>
        <v>31449968.549999997</v>
      </c>
      <c r="G171" s="34">
        <v>0</v>
      </c>
      <c r="H171" s="24">
        <v>4545.45</v>
      </c>
      <c r="I171" s="70">
        <v>0</v>
      </c>
      <c r="J171" s="161" t="s">
        <v>29</v>
      </c>
      <c r="K171" s="162" t="s">
        <v>30</v>
      </c>
    </row>
    <row r="172" spans="1:11" s="139" customFormat="1" ht="11.1" customHeight="1">
      <c r="A172" s="21" t="s">
        <v>1367</v>
      </c>
      <c r="B172" s="23" t="s">
        <v>1368</v>
      </c>
      <c r="C172" s="158" t="s">
        <v>1095</v>
      </c>
      <c r="D172" s="159">
        <v>44468</v>
      </c>
      <c r="E172" s="159">
        <v>44515</v>
      </c>
      <c r="F172" s="160">
        <f t="shared" si="2"/>
        <v>1758671.4200000002</v>
      </c>
      <c r="G172" s="34">
        <v>0</v>
      </c>
      <c r="H172" s="24">
        <v>254.18</v>
      </c>
      <c r="I172" s="70">
        <v>0</v>
      </c>
      <c r="J172" s="161" t="s">
        <v>29</v>
      </c>
      <c r="K172" s="162" t="s">
        <v>30</v>
      </c>
    </row>
    <row r="173" spans="1:11" s="139" customFormat="1" ht="11.1" customHeight="1">
      <c r="A173" s="21" t="s">
        <v>1369</v>
      </c>
      <c r="B173" s="23" t="s">
        <v>952</v>
      </c>
      <c r="C173" s="158" t="s">
        <v>1095</v>
      </c>
      <c r="D173" s="159">
        <v>44414</v>
      </c>
      <c r="E173" s="159">
        <v>44515</v>
      </c>
      <c r="F173" s="160">
        <f t="shared" si="2"/>
        <v>754799937.0999999</v>
      </c>
      <c r="G173" s="34">
        <v>0</v>
      </c>
      <c r="H173" s="24">
        <v>109090.9</v>
      </c>
      <c r="I173" s="70">
        <v>0</v>
      </c>
      <c r="J173" s="161" t="s">
        <v>29</v>
      </c>
      <c r="K173" s="162" t="s">
        <v>30</v>
      </c>
    </row>
    <row r="174" spans="1:11" s="139" customFormat="1" ht="11.1" customHeight="1">
      <c r="A174" s="21" t="s">
        <v>1370</v>
      </c>
      <c r="B174" s="23" t="s">
        <v>952</v>
      </c>
      <c r="C174" s="158" t="s">
        <v>1095</v>
      </c>
      <c r="D174" s="159">
        <v>44468</v>
      </c>
      <c r="E174" s="159">
        <v>44515</v>
      </c>
      <c r="F174" s="160">
        <f t="shared" si="2"/>
        <v>251599955.96999997</v>
      </c>
      <c r="G174" s="34">
        <v>0</v>
      </c>
      <c r="H174" s="24">
        <v>36363.629999999997</v>
      </c>
      <c r="I174" s="70">
        <v>0</v>
      </c>
      <c r="J174" s="161" t="s">
        <v>29</v>
      </c>
      <c r="K174" s="162" t="s">
        <v>30</v>
      </c>
    </row>
    <row r="175" spans="1:11" s="139" customFormat="1" ht="11.1" customHeight="1">
      <c r="A175" s="21" t="s">
        <v>1371</v>
      </c>
      <c r="B175" s="23" t="s">
        <v>1372</v>
      </c>
      <c r="C175" s="158" t="s">
        <v>1095</v>
      </c>
      <c r="D175" s="159">
        <v>44438</v>
      </c>
      <c r="E175" s="159">
        <v>44515</v>
      </c>
      <c r="F175" s="160">
        <f t="shared" si="2"/>
        <v>4180874.94</v>
      </c>
      <c r="G175" s="34">
        <v>0</v>
      </c>
      <c r="H175" s="24">
        <v>604.26</v>
      </c>
      <c r="I175" s="70">
        <v>0</v>
      </c>
      <c r="J175" s="161" t="s">
        <v>29</v>
      </c>
      <c r="K175" s="162" t="s">
        <v>30</v>
      </c>
    </row>
    <row r="176" spans="1:11" s="139" customFormat="1" ht="11.1" customHeight="1">
      <c r="A176" s="21" t="s">
        <v>1373</v>
      </c>
      <c r="B176" s="23" t="s">
        <v>1293</v>
      </c>
      <c r="C176" s="158" t="s">
        <v>1095</v>
      </c>
      <c r="D176" s="159">
        <v>44461</v>
      </c>
      <c r="E176" s="159">
        <v>44515</v>
      </c>
      <c r="F176" s="160">
        <f t="shared" si="2"/>
        <v>138380000</v>
      </c>
      <c r="G176" s="34">
        <v>0</v>
      </c>
      <c r="H176" s="24">
        <v>20000</v>
      </c>
      <c r="I176" s="70">
        <v>0</v>
      </c>
      <c r="J176" s="161" t="s">
        <v>29</v>
      </c>
      <c r="K176" s="162" t="s">
        <v>30</v>
      </c>
    </row>
    <row r="177" spans="1:11" s="139" customFormat="1" ht="11.1" customHeight="1">
      <c r="A177" s="21" t="s">
        <v>1374</v>
      </c>
      <c r="B177" s="23" t="s">
        <v>1375</v>
      </c>
      <c r="C177" s="158" t="s">
        <v>1095</v>
      </c>
      <c r="D177" s="159">
        <v>44456</v>
      </c>
      <c r="E177" s="159">
        <v>44515</v>
      </c>
      <c r="F177" s="160">
        <f t="shared" si="2"/>
        <v>12579987.42</v>
      </c>
      <c r="G177" s="34">
        <v>0</v>
      </c>
      <c r="H177" s="24">
        <v>1818.18</v>
      </c>
      <c r="I177" s="70">
        <v>0</v>
      </c>
      <c r="J177" s="161" t="s">
        <v>29</v>
      </c>
      <c r="K177" s="162" t="s">
        <v>30</v>
      </c>
    </row>
    <row r="178" spans="1:11" s="139" customFormat="1" ht="11.1" customHeight="1">
      <c r="A178" s="21" t="s">
        <v>1376</v>
      </c>
      <c r="B178" s="23" t="s">
        <v>1377</v>
      </c>
      <c r="C178" s="158" t="s">
        <v>1095</v>
      </c>
      <c r="D178" s="159">
        <v>44405</v>
      </c>
      <c r="E178" s="159">
        <v>44515</v>
      </c>
      <c r="F178" s="160">
        <f t="shared" si="2"/>
        <v>1011972.94</v>
      </c>
      <c r="G178" s="34">
        <v>0</v>
      </c>
      <c r="H178" s="24">
        <v>146.26</v>
      </c>
      <c r="I178" s="70">
        <v>0</v>
      </c>
      <c r="J178" s="161" t="s">
        <v>29</v>
      </c>
      <c r="K178" s="162" t="s">
        <v>30</v>
      </c>
    </row>
    <row r="179" spans="1:11" s="139" customFormat="1" ht="11.1" customHeight="1">
      <c r="A179" s="21" t="s">
        <v>1378</v>
      </c>
      <c r="B179" s="23" t="s">
        <v>1377</v>
      </c>
      <c r="C179" s="158" t="s">
        <v>1095</v>
      </c>
      <c r="D179" s="159">
        <v>44342</v>
      </c>
      <c r="E179" s="159">
        <v>44515</v>
      </c>
      <c r="F179" s="160">
        <f t="shared" si="2"/>
        <v>18869981.129999999</v>
      </c>
      <c r="G179" s="34">
        <v>0</v>
      </c>
      <c r="H179" s="24">
        <v>2727.27</v>
      </c>
      <c r="I179" s="70">
        <v>0</v>
      </c>
      <c r="J179" s="161" t="s">
        <v>29</v>
      </c>
      <c r="K179" s="162" t="s">
        <v>30</v>
      </c>
    </row>
    <row r="180" spans="1:11" s="139" customFormat="1" ht="11.1" customHeight="1">
      <c r="A180" s="21" t="s">
        <v>1379</v>
      </c>
      <c r="B180" s="23" t="s">
        <v>1380</v>
      </c>
      <c r="C180" s="158" t="s">
        <v>1095</v>
      </c>
      <c r="D180" s="159">
        <v>44456</v>
      </c>
      <c r="E180" s="159">
        <v>44515</v>
      </c>
      <c r="F180" s="160">
        <f t="shared" si="2"/>
        <v>12579987.42</v>
      </c>
      <c r="G180" s="34">
        <v>0</v>
      </c>
      <c r="H180" s="24">
        <v>1818.18</v>
      </c>
      <c r="I180" s="70">
        <v>0</v>
      </c>
      <c r="J180" s="161" t="s">
        <v>29</v>
      </c>
      <c r="K180" s="162" t="s">
        <v>30</v>
      </c>
    </row>
    <row r="181" spans="1:11" s="139" customFormat="1" ht="11.1" customHeight="1">
      <c r="A181" s="21" t="s">
        <v>1381</v>
      </c>
      <c r="B181" s="16" t="s">
        <v>1342</v>
      </c>
      <c r="C181" s="158" t="s">
        <v>1095</v>
      </c>
      <c r="D181" s="159">
        <v>44306</v>
      </c>
      <c r="E181" s="159">
        <v>44520</v>
      </c>
      <c r="F181" s="160">
        <f t="shared" si="2"/>
        <v>880599949.68000007</v>
      </c>
      <c r="G181" s="34">
        <v>0</v>
      </c>
      <c r="H181" s="24">
        <v>127272.72</v>
      </c>
      <c r="I181" s="70">
        <v>0</v>
      </c>
      <c r="J181" s="161" t="s">
        <v>29</v>
      </c>
      <c r="K181" s="162" t="s">
        <v>30</v>
      </c>
    </row>
    <row r="182" spans="1:11" s="139" customFormat="1" ht="11.1" customHeight="1">
      <c r="A182" s="21" t="s">
        <v>1382</v>
      </c>
      <c r="B182" s="16" t="s">
        <v>1383</v>
      </c>
      <c r="C182" s="158" t="s">
        <v>1095</v>
      </c>
      <c r="D182" s="159">
        <v>44463</v>
      </c>
      <c r="E182" s="159">
        <v>44524</v>
      </c>
      <c r="F182" s="160">
        <f t="shared" si="2"/>
        <v>16012434.129999999</v>
      </c>
      <c r="G182" s="34">
        <v>0</v>
      </c>
      <c r="H182" s="24">
        <v>2314.27</v>
      </c>
      <c r="I182" s="70">
        <v>0</v>
      </c>
      <c r="J182" s="161" t="s">
        <v>29</v>
      </c>
      <c r="K182" s="162" t="s">
        <v>30</v>
      </c>
    </row>
    <row r="183" spans="1:11" s="139" customFormat="1" ht="11.1" customHeight="1">
      <c r="A183" s="21" t="s">
        <v>1384</v>
      </c>
      <c r="B183" s="16" t="s">
        <v>1385</v>
      </c>
      <c r="C183" s="158" t="s">
        <v>1095</v>
      </c>
      <c r="D183" s="159">
        <v>44434</v>
      </c>
      <c r="E183" s="159">
        <v>44526</v>
      </c>
      <c r="F183" s="160">
        <f t="shared" si="2"/>
        <v>69190000</v>
      </c>
      <c r="G183" s="34">
        <v>0</v>
      </c>
      <c r="H183" s="24">
        <v>10000</v>
      </c>
      <c r="I183" s="70">
        <v>0</v>
      </c>
      <c r="J183" s="161" t="s">
        <v>29</v>
      </c>
      <c r="K183" s="162" t="s">
        <v>30</v>
      </c>
    </row>
    <row r="184" spans="1:11" s="139" customFormat="1" ht="11.1" customHeight="1">
      <c r="A184" s="21" t="s">
        <v>1386</v>
      </c>
      <c r="B184" s="16" t="s">
        <v>1387</v>
      </c>
      <c r="C184" s="158" t="s">
        <v>1095</v>
      </c>
      <c r="D184" s="159">
        <v>44456</v>
      </c>
      <c r="E184" s="159">
        <v>44530</v>
      </c>
      <c r="F184" s="160">
        <f t="shared" si="2"/>
        <v>6289993.71</v>
      </c>
      <c r="G184" s="34">
        <v>0</v>
      </c>
      <c r="H184" s="24">
        <v>909.09</v>
      </c>
      <c r="I184" s="70">
        <v>0</v>
      </c>
      <c r="J184" s="161" t="s">
        <v>29</v>
      </c>
      <c r="K184" s="162" t="s">
        <v>30</v>
      </c>
    </row>
    <row r="185" spans="1:11" s="139" customFormat="1" ht="11.1" customHeight="1">
      <c r="A185" s="21" t="s">
        <v>1388</v>
      </c>
      <c r="B185" s="16" t="s">
        <v>1389</v>
      </c>
      <c r="C185" s="158" t="s">
        <v>1095</v>
      </c>
      <c r="D185" s="159">
        <v>44442</v>
      </c>
      <c r="E185" s="159">
        <v>44530</v>
      </c>
      <c r="F185" s="160">
        <f t="shared" si="2"/>
        <v>135863974.84</v>
      </c>
      <c r="G185" s="34">
        <v>0</v>
      </c>
      <c r="H185" s="24">
        <v>19636.36</v>
      </c>
      <c r="I185" s="70">
        <v>0</v>
      </c>
      <c r="J185" s="161" t="s">
        <v>29</v>
      </c>
      <c r="K185" s="162" t="s">
        <v>30</v>
      </c>
    </row>
    <row r="186" spans="1:11" s="139" customFormat="1" ht="11.1" customHeight="1">
      <c r="A186" s="21" t="s">
        <v>1390</v>
      </c>
      <c r="B186" s="16" t="s">
        <v>1391</v>
      </c>
      <c r="C186" s="158" t="s">
        <v>1095</v>
      </c>
      <c r="D186" s="159">
        <v>44456</v>
      </c>
      <c r="E186" s="159">
        <v>44530</v>
      </c>
      <c r="F186" s="160">
        <f t="shared" si="2"/>
        <v>35852943.390000001</v>
      </c>
      <c r="G186" s="34">
        <v>0</v>
      </c>
      <c r="H186" s="24">
        <v>5181.8100000000004</v>
      </c>
      <c r="I186" s="70">
        <v>0</v>
      </c>
      <c r="J186" s="161" t="s">
        <v>29</v>
      </c>
      <c r="K186" s="162" t="s">
        <v>30</v>
      </c>
    </row>
    <row r="187" spans="1:11" s="139" customFormat="1" ht="11.1" customHeight="1">
      <c r="A187" s="21" t="s">
        <v>1392</v>
      </c>
      <c r="B187" s="16" t="s">
        <v>1391</v>
      </c>
      <c r="C187" s="158" t="s">
        <v>1095</v>
      </c>
      <c r="D187" s="159">
        <v>44459</v>
      </c>
      <c r="E187" s="159">
        <v>44530</v>
      </c>
      <c r="F187" s="160">
        <f t="shared" si="2"/>
        <v>6289993.71</v>
      </c>
      <c r="G187" s="34">
        <v>0</v>
      </c>
      <c r="H187" s="24">
        <v>909.09</v>
      </c>
      <c r="I187" s="70">
        <v>0</v>
      </c>
      <c r="J187" s="161" t="s">
        <v>29</v>
      </c>
      <c r="K187" s="162" t="s">
        <v>30</v>
      </c>
    </row>
    <row r="188" spans="1:11" s="139" customFormat="1" ht="11.1" customHeight="1">
      <c r="A188" s="21" t="s">
        <v>1393</v>
      </c>
      <c r="B188" s="16" t="s">
        <v>1394</v>
      </c>
      <c r="C188" s="158" t="s">
        <v>1095</v>
      </c>
      <c r="D188" s="159">
        <v>44459</v>
      </c>
      <c r="E188" s="159">
        <v>44530</v>
      </c>
      <c r="F188" s="160">
        <f t="shared" si="2"/>
        <v>6290062.9000000004</v>
      </c>
      <c r="G188" s="34">
        <v>0</v>
      </c>
      <c r="H188" s="24">
        <v>909.1</v>
      </c>
      <c r="I188" s="70">
        <v>0</v>
      </c>
      <c r="J188" s="161" t="s">
        <v>29</v>
      </c>
      <c r="K188" s="162" t="s">
        <v>30</v>
      </c>
    </row>
    <row r="189" spans="1:11" s="139" customFormat="1" ht="11.1" customHeight="1">
      <c r="A189" s="21" t="s">
        <v>1395</v>
      </c>
      <c r="B189" s="16" t="s">
        <v>1396</v>
      </c>
      <c r="C189" s="158" t="s">
        <v>1095</v>
      </c>
      <c r="D189" s="159">
        <v>44469</v>
      </c>
      <c r="E189" s="159">
        <v>44530</v>
      </c>
      <c r="F189" s="160">
        <f t="shared" si="2"/>
        <v>316890200</v>
      </c>
      <c r="G189" s="34">
        <v>0</v>
      </c>
      <c r="H189" s="24">
        <v>45800</v>
      </c>
      <c r="I189" s="70">
        <v>0</v>
      </c>
      <c r="J189" s="161" t="s">
        <v>29</v>
      </c>
      <c r="K189" s="162" t="s">
        <v>30</v>
      </c>
    </row>
    <row r="190" spans="1:11" s="139" customFormat="1" ht="11.1" customHeight="1">
      <c r="A190" s="21" t="s">
        <v>1397</v>
      </c>
      <c r="B190" s="16" t="s">
        <v>1398</v>
      </c>
      <c r="C190" s="158" t="s">
        <v>1095</v>
      </c>
      <c r="D190" s="159">
        <v>44442</v>
      </c>
      <c r="E190" s="159">
        <v>44533</v>
      </c>
      <c r="F190" s="160">
        <f t="shared" si="2"/>
        <v>93544.87999999999</v>
      </c>
      <c r="G190" s="34">
        <v>0</v>
      </c>
      <c r="H190" s="24">
        <v>13.52</v>
      </c>
      <c r="I190" s="70">
        <v>0</v>
      </c>
      <c r="J190" s="161" t="s">
        <v>29</v>
      </c>
      <c r="K190" s="162" t="s">
        <v>30</v>
      </c>
    </row>
    <row r="191" spans="1:11" s="139" customFormat="1" ht="11.1" customHeight="1">
      <c r="A191" s="21" t="s">
        <v>1399</v>
      </c>
      <c r="B191" s="16" t="s">
        <v>1398</v>
      </c>
      <c r="C191" s="158" t="s">
        <v>1095</v>
      </c>
      <c r="D191" s="159">
        <v>44442</v>
      </c>
      <c r="E191" s="159">
        <v>44533</v>
      </c>
      <c r="F191" s="160">
        <f t="shared" si="2"/>
        <v>1281329.6099999999</v>
      </c>
      <c r="G191" s="34">
        <v>0</v>
      </c>
      <c r="H191" s="24">
        <v>185.19</v>
      </c>
      <c r="I191" s="70">
        <v>0</v>
      </c>
      <c r="J191" s="161" t="s">
        <v>29</v>
      </c>
      <c r="K191" s="162" t="s">
        <v>30</v>
      </c>
    </row>
    <row r="192" spans="1:11" s="139" customFormat="1" ht="11.1" customHeight="1">
      <c r="A192" s="21" t="s">
        <v>1400</v>
      </c>
      <c r="B192" s="16" t="s">
        <v>1146</v>
      </c>
      <c r="C192" s="158" t="s">
        <v>1095</v>
      </c>
      <c r="D192" s="159">
        <v>44442</v>
      </c>
      <c r="E192" s="159">
        <v>44533</v>
      </c>
      <c r="F192" s="160">
        <f t="shared" si="2"/>
        <v>18869981.129999999</v>
      </c>
      <c r="G192" s="34">
        <v>0</v>
      </c>
      <c r="H192" s="24">
        <v>2727.27</v>
      </c>
      <c r="I192" s="70">
        <v>0</v>
      </c>
      <c r="J192" s="161" t="s">
        <v>29</v>
      </c>
      <c r="K192" s="162" t="s">
        <v>30</v>
      </c>
    </row>
    <row r="193" spans="1:11" s="139" customFormat="1" ht="11.1" customHeight="1">
      <c r="A193" s="21" t="s">
        <v>1401</v>
      </c>
      <c r="B193" s="16" t="s">
        <v>1402</v>
      </c>
      <c r="C193" s="158" t="s">
        <v>1095</v>
      </c>
      <c r="D193" s="159">
        <v>44447</v>
      </c>
      <c r="E193" s="159">
        <v>44538</v>
      </c>
      <c r="F193" s="160">
        <f t="shared" si="2"/>
        <v>1230474.96</v>
      </c>
      <c r="G193" s="34">
        <v>0</v>
      </c>
      <c r="H193" s="24">
        <v>177.84</v>
      </c>
      <c r="I193" s="70">
        <v>0</v>
      </c>
      <c r="J193" s="161" t="s">
        <v>29</v>
      </c>
      <c r="K193" s="162" t="s">
        <v>30</v>
      </c>
    </row>
    <row r="194" spans="1:11" s="139" customFormat="1" ht="11.1" customHeight="1">
      <c r="A194" s="21" t="s">
        <v>1403</v>
      </c>
      <c r="B194" s="16" t="s">
        <v>1404</v>
      </c>
      <c r="C194" s="158" t="s">
        <v>1095</v>
      </c>
      <c r="D194" s="159">
        <v>44449</v>
      </c>
      <c r="E194" s="159">
        <v>44540</v>
      </c>
      <c r="F194" s="160">
        <f t="shared" si="2"/>
        <v>59918.54</v>
      </c>
      <c r="G194" s="34">
        <v>0</v>
      </c>
      <c r="H194" s="24">
        <v>8.66</v>
      </c>
      <c r="I194" s="70">
        <v>0</v>
      </c>
      <c r="J194" s="161" t="s">
        <v>29</v>
      </c>
      <c r="K194" s="162" t="s">
        <v>30</v>
      </c>
    </row>
    <row r="195" spans="1:11" s="139" customFormat="1" ht="11.1" customHeight="1">
      <c r="A195" s="21" t="s">
        <v>1405</v>
      </c>
      <c r="B195" s="16" t="s">
        <v>1406</v>
      </c>
      <c r="C195" s="158" t="s">
        <v>1095</v>
      </c>
      <c r="D195" s="159">
        <v>44322</v>
      </c>
      <c r="E195" s="159">
        <v>44544</v>
      </c>
      <c r="F195" s="160">
        <f t="shared" si="2"/>
        <v>314500031.45000005</v>
      </c>
      <c r="G195" s="34">
        <v>0</v>
      </c>
      <c r="H195" s="24">
        <v>45454.55</v>
      </c>
      <c r="I195" s="70">
        <v>0</v>
      </c>
      <c r="J195" s="161" t="s">
        <v>29</v>
      </c>
      <c r="K195" s="162" t="s">
        <v>30</v>
      </c>
    </row>
    <row r="196" spans="1:11" s="139" customFormat="1" ht="11.1" customHeight="1">
      <c r="A196" s="21" t="s">
        <v>1407</v>
      </c>
      <c r="B196" s="16" t="s">
        <v>1408</v>
      </c>
      <c r="C196" s="158" t="s">
        <v>1095</v>
      </c>
      <c r="D196" s="159">
        <v>44453</v>
      </c>
      <c r="E196" s="159">
        <v>44544</v>
      </c>
      <c r="F196" s="160">
        <f t="shared" si="2"/>
        <v>3301815.9899999998</v>
      </c>
      <c r="G196" s="34">
        <v>0</v>
      </c>
      <c r="H196" s="24">
        <v>477.21</v>
      </c>
      <c r="I196" s="70">
        <v>0</v>
      </c>
      <c r="J196" s="161" t="s">
        <v>29</v>
      </c>
      <c r="K196" s="162" t="s">
        <v>30</v>
      </c>
    </row>
    <row r="197" spans="1:11" s="139" customFormat="1" ht="11.1" customHeight="1">
      <c r="A197" s="21" t="s">
        <v>1409</v>
      </c>
      <c r="B197" s="16" t="s">
        <v>1385</v>
      </c>
      <c r="C197" s="158" t="s">
        <v>1095</v>
      </c>
      <c r="D197" s="159">
        <v>44435</v>
      </c>
      <c r="E197" s="159">
        <v>44545</v>
      </c>
      <c r="F197" s="160">
        <f t="shared" si="2"/>
        <v>15095943.389999999</v>
      </c>
      <c r="G197" s="34">
        <v>0</v>
      </c>
      <c r="H197" s="24">
        <v>2181.81</v>
      </c>
      <c r="I197" s="70">
        <v>0</v>
      </c>
      <c r="J197" s="161" t="s">
        <v>29</v>
      </c>
      <c r="K197" s="162" t="s">
        <v>30</v>
      </c>
    </row>
    <row r="198" spans="1:11" s="139" customFormat="1" ht="11.1" customHeight="1">
      <c r="A198" s="21" t="s">
        <v>1410</v>
      </c>
      <c r="B198" s="16" t="s">
        <v>1411</v>
      </c>
      <c r="C198" s="158" t="s">
        <v>1095</v>
      </c>
      <c r="D198" s="159">
        <v>44244</v>
      </c>
      <c r="E198" s="159">
        <v>44545</v>
      </c>
      <c r="F198" s="160">
        <f t="shared" si="2"/>
        <v>31449968.549999997</v>
      </c>
      <c r="G198" s="34">
        <v>0</v>
      </c>
      <c r="H198" s="24">
        <v>4545.45</v>
      </c>
      <c r="I198" s="70">
        <v>0</v>
      </c>
      <c r="J198" s="161" t="s">
        <v>29</v>
      </c>
      <c r="K198" s="162" t="s">
        <v>30</v>
      </c>
    </row>
    <row r="199" spans="1:11" s="139" customFormat="1" ht="11.1" customHeight="1">
      <c r="A199" s="21" t="s">
        <v>1412</v>
      </c>
      <c r="B199" s="16" t="s">
        <v>1411</v>
      </c>
      <c r="C199" s="158" t="s">
        <v>1095</v>
      </c>
      <c r="D199" s="159">
        <v>44281</v>
      </c>
      <c r="E199" s="159">
        <v>44545</v>
      </c>
      <c r="F199" s="160">
        <f t="shared" si="2"/>
        <v>125799943.39000002</v>
      </c>
      <c r="G199" s="34">
        <v>0</v>
      </c>
      <c r="H199" s="24">
        <v>18181.810000000001</v>
      </c>
      <c r="I199" s="70">
        <v>0</v>
      </c>
      <c r="J199" s="161" t="s">
        <v>29</v>
      </c>
      <c r="K199" s="162" t="s">
        <v>30</v>
      </c>
    </row>
    <row r="200" spans="1:11" s="139" customFormat="1" ht="11.1" customHeight="1">
      <c r="A200" s="21" t="s">
        <v>1413</v>
      </c>
      <c r="B200" s="16" t="s">
        <v>1414</v>
      </c>
      <c r="C200" s="158" t="s">
        <v>1095</v>
      </c>
      <c r="D200" s="159">
        <v>44424</v>
      </c>
      <c r="E200" s="159">
        <v>44545</v>
      </c>
      <c r="F200" s="160">
        <f t="shared" si="2"/>
        <v>7547937.1000000006</v>
      </c>
      <c r="G200" s="34">
        <v>0</v>
      </c>
      <c r="H200" s="24">
        <v>1090.9000000000001</v>
      </c>
      <c r="I200" s="70">
        <v>0</v>
      </c>
      <c r="J200" s="161" t="s">
        <v>29</v>
      </c>
      <c r="K200" s="162" t="s">
        <v>30</v>
      </c>
    </row>
    <row r="201" spans="1:11" s="139" customFormat="1" ht="11.1" customHeight="1">
      <c r="A201" s="21" t="s">
        <v>1415</v>
      </c>
      <c r="B201" s="16" t="s">
        <v>1416</v>
      </c>
      <c r="C201" s="158" t="s">
        <v>1095</v>
      </c>
      <c r="D201" s="159">
        <v>44455</v>
      </c>
      <c r="E201" s="159">
        <v>44545</v>
      </c>
      <c r="F201" s="160">
        <f t="shared" ref="F201:F209" si="3">+G201+H201*$C$4</f>
        <v>12266556.720000001</v>
      </c>
      <c r="G201" s="34">
        <v>0</v>
      </c>
      <c r="H201" s="24">
        <v>1772.88</v>
      </c>
      <c r="I201" s="70">
        <v>0</v>
      </c>
      <c r="J201" s="161" t="s">
        <v>29</v>
      </c>
      <c r="K201" s="162" t="s">
        <v>30</v>
      </c>
    </row>
    <row r="202" spans="1:11" s="139" customFormat="1" ht="11.1" customHeight="1">
      <c r="A202" s="21" t="s">
        <v>1417</v>
      </c>
      <c r="B202" s="16" t="s">
        <v>1411</v>
      </c>
      <c r="C202" s="158" t="s">
        <v>1095</v>
      </c>
      <c r="D202" s="159">
        <v>44307</v>
      </c>
      <c r="E202" s="159">
        <v>44551</v>
      </c>
      <c r="F202" s="160">
        <f t="shared" si="3"/>
        <v>943499955.97000003</v>
      </c>
      <c r="G202" s="34">
        <v>0</v>
      </c>
      <c r="H202" s="24">
        <v>136363.63</v>
      </c>
      <c r="I202" s="70">
        <v>0</v>
      </c>
      <c r="J202" s="161" t="s">
        <v>29</v>
      </c>
      <c r="K202" s="162" t="s">
        <v>30</v>
      </c>
    </row>
    <row r="203" spans="1:11" s="139" customFormat="1" ht="11.1" customHeight="1">
      <c r="A203" s="21" t="s">
        <v>1418</v>
      </c>
      <c r="B203" s="16" t="s">
        <v>1419</v>
      </c>
      <c r="C203" s="158" t="s">
        <v>1095</v>
      </c>
      <c r="D203" s="159">
        <v>44469</v>
      </c>
      <c r="E203" s="159">
        <v>44560</v>
      </c>
      <c r="F203" s="160">
        <f t="shared" si="3"/>
        <v>5302859.9799999995</v>
      </c>
      <c r="G203" s="34">
        <v>0</v>
      </c>
      <c r="H203" s="24">
        <v>766.42</v>
      </c>
      <c r="I203" s="70">
        <v>0</v>
      </c>
      <c r="J203" s="161" t="s">
        <v>29</v>
      </c>
      <c r="K203" s="162" t="s">
        <v>30</v>
      </c>
    </row>
    <row r="204" spans="1:11" s="139" customFormat="1" ht="11.1" customHeight="1">
      <c r="A204" s="21" t="s">
        <v>1420</v>
      </c>
      <c r="B204" s="16" t="s">
        <v>1421</v>
      </c>
      <c r="C204" s="158" t="s">
        <v>1095</v>
      </c>
      <c r="D204" s="159">
        <v>44469</v>
      </c>
      <c r="E204" s="159">
        <v>44560</v>
      </c>
      <c r="F204" s="160">
        <f t="shared" si="3"/>
        <v>566099987.41999996</v>
      </c>
      <c r="G204" s="34">
        <v>0</v>
      </c>
      <c r="H204" s="24">
        <v>81818.179999999993</v>
      </c>
      <c r="I204" s="70">
        <v>0</v>
      </c>
      <c r="J204" s="161" t="s">
        <v>29</v>
      </c>
      <c r="K204" s="162" t="s">
        <v>30</v>
      </c>
    </row>
    <row r="205" spans="1:11" s="139" customFormat="1" ht="11.1" customHeight="1">
      <c r="A205" s="21" t="s">
        <v>1422</v>
      </c>
      <c r="B205" s="16" t="s">
        <v>1423</v>
      </c>
      <c r="C205" s="158" t="s">
        <v>1095</v>
      </c>
      <c r="D205" s="159">
        <v>44469</v>
      </c>
      <c r="E205" s="159">
        <v>44561</v>
      </c>
      <c r="F205" s="160">
        <f t="shared" si="3"/>
        <v>6289993.71</v>
      </c>
      <c r="G205" s="34">
        <v>0</v>
      </c>
      <c r="H205" s="24">
        <v>909.09</v>
      </c>
      <c r="I205" s="70">
        <v>0</v>
      </c>
      <c r="J205" s="161" t="s">
        <v>29</v>
      </c>
      <c r="K205" s="162" t="s">
        <v>30</v>
      </c>
    </row>
    <row r="206" spans="1:11" s="139" customFormat="1" ht="11.1" customHeight="1">
      <c r="A206" s="21" t="s">
        <v>1424</v>
      </c>
      <c r="B206" s="16" t="s">
        <v>1425</v>
      </c>
      <c r="C206" s="158" t="s">
        <v>1095</v>
      </c>
      <c r="D206" s="159">
        <v>44390</v>
      </c>
      <c r="E206" s="159">
        <v>44561</v>
      </c>
      <c r="F206" s="160">
        <f t="shared" si="3"/>
        <v>31449968.549999997</v>
      </c>
      <c r="G206" s="34">
        <v>0</v>
      </c>
      <c r="H206" s="24">
        <v>4545.45</v>
      </c>
      <c r="I206" s="70">
        <v>0</v>
      </c>
      <c r="J206" s="161" t="s">
        <v>29</v>
      </c>
      <c r="K206" s="162" t="s">
        <v>30</v>
      </c>
    </row>
    <row r="207" spans="1:11" s="139" customFormat="1" ht="11.1" customHeight="1">
      <c r="A207" s="21" t="s">
        <v>1426</v>
      </c>
      <c r="B207" s="16" t="s">
        <v>1427</v>
      </c>
      <c r="C207" s="158" t="s">
        <v>1095</v>
      </c>
      <c r="D207" s="159">
        <v>44354</v>
      </c>
      <c r="E207" s="159">
        <v>44576</v>
      </c>
      <c r="F207" s="160">
        <f t="shared" si="3"/>
        <v>31449968.549999997</v>
      </c>
      <c r="G207" s="34">
        <v>0</v>
      </c>
      <c r="H207" s="24">
        <v>4545.45</v>
      </c>
      <c r="I207" s="70">
        <v>0</v>
      </c>
      <c r="J207" s="161" t="s">
        <v>29</v>
      </c>
      <c r="K207" s="162" t="s">
        <v>30</v>
      </c>
    </row>
    <row r="208" spans="1:11" s="139" customFormat="1" ht="11.1" customHeight="1">
      <c r="A208" s="21" t="s">
        <v>1428</v>
      </c>
      <c r="B208" s="16" t="s">
        <v>1429</v>
      </c>
      <c r="C208" s="158" t="s">
        <v>1095</v>
      </c>
      <c r="D208" s="159">
        <v>44448</v>
      </c>
      <c r="E208" s="159">
        <v>44651</v>
      </c>
      <c r="F208" s="160">
        <f t="shared" si="3"/>
        <v>69190000</v>
      </c>
      <c r="G208" s="34">
        <v>0</v>
      </c>
      <c r="H208" s="24">
        <v>10000</v>
      </c>
      <c r="I208" s="70">
        <v>0</v>
      </c>
      <c r="J208" s="161" t="s">
        <v>29</v>
      </c>
      <c r="K208" s="162" t="s">
        <v>30</v>
      </c>
    </row>
    <row r="209" spans="1:11" s="139" customFormat="1" ht="11.1" customHeight="1">
      <c r="A209" s="21" t="s">
        <v>1430</v>
      </c>
      <c r="B209" s="16" t="s">
        <v>1146</v>
      </c>
      <c r="C209" s="158" t="s">
        <v>1095</v>
      </c>
      <c r="D209" s="159">
        <v>43579</v>
      </c>
      <c r="E209" s="159">
        <v>44675</v>
      </c>
      <c r="F209" s="160">
        <f t="shared" si="3"/>
        <v>13838000</v>
      </c>
      <c r="G209" s="34">
        <v>0</v>
      </c>
      <c r="H209" s="24">
        <v>2000</v>
      </c>
      <c r="I209" s="70">
        <v>0</v>
      </c>
      <c r="J209" s="161" t="s">
        <v>29</v>
      </c>
      <c r="K209" s="162" t="s">
        <v>30</v>
      </c>
    </row>
    <row r="210" spans="1:11" ht="11.1" customHeight="1">
      <c r="A210" s="161"/>
      <c r="B210" s="164" t="s">
        <v>1431</v>
      </c>
      <c r="C210" s="158" t="s">
        <v>1432</v>
      </c>
      <c r="D210" s="159">
        <v>44469</v>
      </c>
      <c r="E210" s="159">
        <v>44500</v>
      </c>
      <c r="F210" s="165">
        <f t="shared" ref="F210:F216" si="4">ROUND(+G210+H210*$C$4,0)</f>
        <v>2279799161</v>
      </c>
      <c r="G210" s="165">
        <f>1941830573+337968588</f>
        <v>2279799161</v>
      </c>
      <c r="H210" s="166">
        <v>0</v>
      </c>
      <c r="I210" s="70">
        <v>0</v>
      </c>
      <c r="J210" s="167"/>
      <c r="K210" s="168"/>
    </row>
    <row r="211" spans="1:11" ht="11.1" customHeight="1">
      <c r="A211" s="161"/>
      <c r="B211" s="164" t="s">
        <v>1431</v>
      </c>
      <c r="C211" s="158" t="s">
        <v>1432</v>
      </c>
      <c r="D211" s="159">
        <v>44469</v>
      </c>
      <c r="E211" s="159">
        <v>44561</v>
      </c>
      <c r="F211" s="165">
        <f t="shared" si="4"/>
        <v>2259012238</v>
      </c>
      <c r="G211" s="165">
        <v>2259012238</v>
      </c>
      <c r="H211" s="166">
        <v>0</v>
      </c>
      <c r="I211" s="70">
        <v>0</v>
      </c>
      <c r="J211" s="167"/>
      <c r="K211" s="168"/>
    </row>
    <row r="212" spans="1:11" ht="11.1" customHeight="1">
      <c r="A212" s="161"/>
      <c r="B212" s="164" t="s">
        <v>1433</v>
      </c>
      <c r="C212" s="158" t="s">
        <v>1434</v>
      </c>
      <c r="D212" s="159">
        <v>44469</v>
      </c>
      <c r="E212" s="159">
        <v>44476</v>
      </c>
      <c r="F212" s="165">
        <f t="shared" si="4"/>
        <v>303441424</v>
      </c>
      <c r="G212" s="165">
        <v>303441424</v>
      </c>
      <c r="H212" s="166">
        <v>0</v>
      </c>
      <c r="I212" s="70">
        <v>0</v>
      </c>
      <c r="J212" s="167"/>
      <c r="K212" s="168"/>
    </row>
    <row r="213" spans="1:11" ht="11.1" customHeight="1">
      <c r="A213" s="161"/>
      <c r="B213" s="164" t="s">
        <v>1433</v>
      </c>
      <c r="C213" s="158" t="s">
        <v>1434</v>
      </c>
      <c r="D213" s="159">
        <v>44469</v>
      </c>
      <c r="E213" s="159">
        <v>44480</v>
      </c>
      <c r="F213" s="165">
        <f t="shared" si="4"/>
        <v>2958417691</v>
      </c>
      <c r="G213" s="165">
        <v>2958417691</v>
      </c>
      <c r="H213" s="166">
        <v>0</v>
      </c>
      <c r="I213" s="70">
        <v>0</v>
      </c>
      <c r="J213" s="167"/>
      <c r="K213" s="168"/>
    </row>
    <row r="214" spans="1:11" ht="11.1" customHeight="1">
      <c r="A214" s="161"/>
      <c r="B214" s="164" t="s">
        <v>1435</v>
      </c>
      <c r="C214" s="158" t="s">
        <v>1436</v>
      </c>
      <c r="D214" s="159">
        <v>44469</v>
      </c>
      <c r="E214" s="159">
        <v>44514</v>
      </c>
      <c r="F214" s="165">
        <f t="shared" si="4"/>
        <v>300588662</v>
      </c>
      <c r="G214" s="165">
        <v>300588662</v>
      </c>
      <c r="H214" s="166">
        <v>0</v>
      </c>
      <c r="I214" s="70">
        <v>0</v>
      </c>
      <c r="J214" s="167"/>
      <c r="K214" s="168"/>
    </row>
    <row r="215" spans="1:11" ht="11.1" customHeight="1">
      <c r="A215" s="161"/>
      <c r="B215" s="164" t="s">
        <v>1435</v>
      </c>
      <c r="C215" s="158" t="s">
        <v>1436</v>
      </c>
      <c r="D215" s="159">
        <v>44469</v>
      </c>
      <c r="E215" s="159">
        <v>44483</v>
      </c>
      <c r="F215" s="165">
        <f t="shared" si="4"/>
        <v>843731343</v>
      </c>
      <c r="G215" s="165">
        <v>843731343</v>
      </c>
      <c r="H215" s="166">
        <v>0</v>
      </c>
      <c r="I215" s="166">
        <v>0</v>
      </c>
      <c r="J215" s="167"/>
      <c r="K215" s="168"/>
    </row>
    <row r="216" spans="1:11" ht="11.1" customHeight="1">
      <c r="A216" s="169"/>
      <c r="B216" s="170" t="s">
        <v>1435</v>
      </c>
      <c r="C216" s="171" t="s">
        <v>1436</v>
      </c>
      <c r="D216" s="172">
        <v>44196</v>
      </c>
      <c r="E216" s="172">
        <v>44544</v>
      </c>
      <c r="F216" s="173">
        <f t="shared" si="4"/>
        <v>226962269</v>
      </c>
      <c r="G216" s="173">
        <v>226962269</v>
      </c>
      <c r="H216" s="174">
        <v>0</v>
      </c>
      <c r="I216" s="174">
        <v>0</v>
      </c>
      <c r="J216" s="175"/>
      <c r="K216" s="176"/>
    </row>
    <row r="217" spans="1:11" ht="12" customHeight="1">
      <c r="A217" s="15" t="s">
        <v>1437</v>
      </c>
      <c r="B217" s="177"/>
      <c r="C217" s="178"/>
      <c r="D217" s="179"/>
      <c r="E217" s="180" t="s">
        <v>69</v>
      </c>
      <c r="F217" s="181">
        <f>+SUM(F9:F216)</f>
        <v>26828309457.63998</v>
      </c>
      <c r="G217" s="181">
        <f>+SUM(G9:G216)</f>
        <v>9210898699</v>
      </c>
      <c r="H217" s="182">
        <f>+SUM(H9:H216)</f>
        <v>2546236.5599999982</v>
      </c>
      <c r="I217" s="181">
        <f>+SUM(I9:I216)</f>
        <v>0</v>
      </c>
      <c r="J217" s="183"/>
      <c r="K217" s="178"/>
    </row>
    <row r="218" spans="1:11" ht="11.1" customHeight="1">
      <c r="A218" s="402" t="s">
        <v>82</v>
      </c>
      <c r="B218" s="402"/>
      <c r="C218" s="402"/>
      <c r="D218" s="402"/>
      <c r="E218" s="179"/>
      <c r="F218" s="184"/>
      <c r="G218" s="112"/>
      <c r="H218" s="185"/>
      <c r="I218" s="111"/>
      <c r="J218" s="111"/>
    </row>
    <row r="219" spans="1:11" ht="11.1" customHeight="1">
      <c r="A219" s="402"/>
      <c r="B219" s="402"/>
      <c r="C219" s="402"/>
      <c r="D219" s="402"/>
      <c r="E219" s="179"/>
      <c r="F219" s="409"/>
      <c r="G219" s="409"/>
      <c r="H219" s="185"/>
      <c r="I219" s="111"/>
      <c r="J219" s="111"/>
    </row>
    <row r="220" spans="1:11" ht="12" customHeight="1">
      <c r="A220" s="114"/>
      <c r="B220" s="186"/>
      <c r="C220" s="115"/>
      <c r="D220" s="115"/>
      <c r="E220" s="179"/>
      <c r="F220" s="404"/>
      <c r="G220" s="404"/>
      <c r="H220" s="185"/>
      <c r="I220" s="111"/>
      <c r="J220" s="111"/>
    </row>
    <row r="221" spans="1:11" ht="12" customHeight="1">
      <c r="A221" s="187"/>
      <c r="B221" s="183"/>
      <c r="C221" s="178"/>
      <c r="D221" s="179"/>
      <c r="E221" s="179"/>
      <c r="F221" s="188"/>
      <c r="G221" s="188"/>
      <c r="H221" s="185"/>
    </row>
    <row r="222" spans="1:11" ht="12" hidden="1" customHeight="1">
      <c r="F222" s="189"/>
      <c r="G222" s="190"/>
    </row>
    <row r="223" spans="1:11" ht="12" hidden="1" customHeight="1">
      <c r="F223" s="189"/>
      <c r="G223" s="190"/>
    </row>
    <row r="224" spans="1:11" ht="12" hidden="1" customHeight="1">
      <c r="F224" s="189"/>
      <c r="G224" s="190"/>
    </row>
    <row r="225" spans="3:7" hidden="1">
      <c r="C225" s="191"/>
      <c r="E225" s="405"/>
      <c r="F225" s="405"/>
      <c r="G225" s="405"/>
    </row>
    <row r="226" spans="3:7" hidden="1">
      <c r="C226" s="188"/>
      <c r="F226" s="14"/>
    </row>
    <row r="227" spans="3:7" hidden="1">
      <c r="C227" s="189"/>
      <c r="F227" s="189"/>
    </row>
    <row r="228" spans="3:7" hidden="1">
      <c r="C228" s="189"/>
    </row>
    <row r="229" spans="3:7"/>
    <row r="230" spans="3:7"/>
    <row r="231" spans="3:7"/>
    <row r="232" spans="3:7"/>
    <row r="233" spans="3:7"/>
    <row r="234" spans="3:7"/>
    <row r="235" spans="3:7"/>
    <row r="236" spans="3:7"/>
    <row r="237" spans="3:7"/>
    <row r="238" spans="3:7"/>
    <row r="239" spans="3:7"/>
    <row r="240" spans="3:7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88"/>
    <row r="1048560"/>
    <row r="1048576"/>
  </sheetData>
  <mergeCells count="12">
    <mergeCell ref="A218:D219"/>
    <mergeCell ref="F219:G219"/>
    <mergeCell ref="A7:A8"/>
    <mergeCell ref="B7:B8"/>
    <mergeCell ref="C7:C8"/>
    <mergeCell ref="D7:D8"/>
    <mergeCell ref="E7:E8"/>
    <mergeCell ref="F220:G220"/>
    <mergeCell ref="E225:G225"/>
    <mergeCell ref="G7:I7"/>
    <mergeCell ref="J7:J8"/>
    <mergeCell ref="K7:K8"/>
  </mergeCells>
  <printOptions horizontalCentered="1"/>
  <pageMargins left="1.1811023622047245" right="1.299212598425197" top="1.5354330708661419" bottom="0.82677165354330717" header="0.51181102362204722" footer="0.6692913385826772"/>
  <pageSetup paperSize="14" scale="65" orientation="landscape" useFirstPageNumber="1" horizontalDpi="300" verticalDpi="300" r:id="rId1"/>
  <headerFooter>
    <oddHeader>&amp;C&amp;G</oddHeader>
    <oddFooter>&amp;C &amp;12&amp;P</oddFoot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IJlId3CmmHs1gzZfx9EsOKJqPGozRyJi2FjJWar9n7w=</DigestValue>
    </Reference>
    <Reference Type="http://www.w3.org/2000/09/xmldsig#Object" URI="#idOfficeObject">
      <DigestMethod Algorithm="http://www.w3.org/2001/04/xmlenc#sha256"/>
      <DigestValue>kPgCWHhxmwrnCRmytCVSCHUXSDgk1CyZKaqXWH8HYoA=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6r1+FKf+4w+w13QQuRg73/m2m26q35A+R5PBVKkqOPU=</DigestValue>
    </Reference>
  </SignedInfo>
  <SignatureValue>lb+GovgzilmvmvGvXFnfTe92xUAj+eqF+EVHAljwQmcIkxfAt8EuR7gX304qhi8GruOZnifZDs+F
BQHZF0OAwIYQvX+FIV23Eyx5wFVv3VwBi06/PfgccB4aVls3YWEYYdPBATvMsp6NtCDyU8tSc+dn
+PPZda25PEOpha/lBK8Cn4rlhqCUdbYKSP6pthoLP+lqSqCQS6f5KUxzoprFntSh4CO9tqObHGC/
H6k2wXph7fKT0nYAQtn6c6O3jkS1eN6FTKmba6P/fgI6wOBPaRjVW+0gpegfL63v84cNA20hQtp0
zAVscPfCYOQFBH+w5x9rBllr0v2qQajBCOCFhg==</SignatureValue>
  <KeyInfo>
    <X509Data>
      <X509Certificate>MIIH8zCCBdugAwIBAgIIQZzI5rpXT2QwDQYJKoZIhvcNAQELBQAwWzEXMBUGA1UEBRMOUlVDIDgwMDUwMTcyLTExGjAYBgNVBAMTEUNBLURPQ1VNRU5UQSBTLkEuMRcwFQYDVQQKEw5ET0NVTUVOVEEgUy5BLjELMAkGA1UEBhMCUFkwHhcNMjEwMzAyMTEyMTQwWhcNMjMwMzAyMTEzMTQwWjCBljELMAkGA1UEBhMCUFkxFjAUBgNVBAQMDU1BQ0lFTCBST1RFTEExETAPBgNVBAUTCENJNzE5NjUwMRAwDgYDVQQqDAdBTlRPTklPMRcwFQYDVQQKDA5QRVJTT05BIEZJU0lDQTERMA8GA1UECwwIRklSTUEgRjIxHjAcBgNVBAMMFUFOVE9OSU8gTUFDSUVMIFJPVEVMQTCCASIwDQYJKoZIhvcNAQEBBQADggEPADCCAQoCggEBAKqD9uz52UaTQIWiW5qjQJRZsZCMS8bhC43GUtB2eDNr7kF8f7GoioVAB0Kd22oNPNufWMeXzfX0xVlW/neAOvpM90Vcu6HUreS7sSm1Z4JFNkpT9M3RH+3n0oKJFfK1mU1KWRBcjDWOBoCP3o2FH7TCQvSGA7CAjnlPZc0sRKDEmYGPCoXBH01bfn4vQjIJrtd78N+ojtgKkDScSB8W4F3XY43TNvX3dt8TrciDEHkvfD0e/7ae1ZIx6SjohpSyPrFUkaC+6/AQwBxFVhcdQDbLSavF0Q3hoL/DliOGLFdLROR1e1+49T6H2857MY8Z93FYBKmoZ59mS8l7qgFmV5ECAwEAAaOCA30wggN5MAwGA1UdEwEB/wQCMAAwDgYDVR0PAQH/BAQDAgXgMCoGA1UdJQEB/wQgMB4GCCsGAQUFBwMBBggrBgEFBQcDAgYIKwYBBQUHAwQwHQYDVR0OBBYEFKGOdE+g90AwA/bGZJr1U3MjtJD2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hbm1hY2llbE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9AiuimGMcYi+DHkZONHWYLYrkf3naiYePHvthS/KdWzwlqK2YW/k0wOWgCW3H7ZiczvnByxzqeyqFPUffLPWezEYK9Bj6tCcUoyprH5E/56opZyxbN88SFZg2Oig/Inik+noZer3J8WIDRZmhQLc4dwH8sO0DpihaH8FloXyD8mR/JrDRv+B+0NZ6Xy6oqGQFiXOAXkLacbSroRXKECno7493YjYTOMC8sjSZ3v1+YGpj4+jSHRZ+5o8j0Oqxugz6OIRDG0uV97CJWJwahqpWpeS3T1upyXpLZRSLzTtm9kqbalLIcjm74vxLLCjeYzS6iijsJQKmwDyBZAPkWsOtynnamp7cCr1yHpBFRZI/Sq4bY4iVGVqZ5e4OWmOwJVfFMfSVDmGnITEzWgmweNQtx7ekSpQ31XwDTWe/bTNf1/6DkP6Lj4np7aVpIMl3QWqIvDAi35uGuZfsW5zdzkpB0gOZwzvJA2qlkVC4YY/Q7xEBnFMpXXMftXS8tqH/921siE7fQHSZ3slXfnpe2OZkXZG0FFrUU155bsFZtSLl6VWdf23ihr/uZgZOoNpO+t2WLcdjMwpO4pCw8iYQti2xDkq+ooBZ0zRvO2j58FjUGGosqhq8ajqjFVOTpELanN+gKz015piDyxZryJBxmNRSgaF91rnT2zlBI6f2cZQgA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qxcz5EVvEbJH7HsC0aDD5rfwH4S/CLt0TXzNvs4fYmQ=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aFXUaELQhZe7lF7VpLVhHBV4qLfNWih2dtK8GDMornw=</DigestValue>
      </Reference>
      <Reference URI="/xl/drawings/vmlDrawing1.vml?ContentType=application/vnd.openxmlformats-officedocument.vmlDrawing">
        <DigestMethod Algorithm="http://www.w3.org/2001/04/xmlenc#sha256"/>
        <DigestValue>n8UyqkjcQQZXwqQsrs8ulrxfpcyKK2SgkeQyhCiHSvY=</DigestValue>
      </Reference>
      <Reference URI="/xl/drawings/vmlDrawing2.vml?ContentType=application/vnd.openxmlformats-officedocument.vmlDrawing">
        <DigestMethod Algorithm="http://www.w3.org/2001/04/xmlenc#sha256"/>
        <DigestValue>XukG9TIl8Vj85QhDvUtgsLDADxPK7oc7+GZrB9RdkRA=</DigestValue>
      </Reference>
      <Reference URI="/xl/drawings/vmlDrawing3.vml?ContentType=application/vnd.openxmlformats-officedocument.vmlDrawing">
        <DigestMethod Algorithm="http://www.w3.org/2001/04/xmlenc#sha256"/>
        <DigestValue>4Hw4AGxqde9+LbP2RQSdcYBprfPSm4xjkHHScfOp9T8=</DigestValue>
      </Reference>
      <Reference URI="/xl/drawings/vmlDrawing4.vml?ContentType=application/vnd.openxmlformats-officedocument.vmlDrawing">
        <DigestMethod Algorithm="http://www.w3.org/2001/04/xmlenc#sha256"/>
        <DigestValue>JAp/14O+zL2ducBJM9OWJT51Mt/Dik+2ryuvjx9zN4s=</DigestValue>
      </Reference>
      <Reference URI="/xl/media/image1.png?ContentType=image/png">
        <DigestMethod Algorithm="http://www.w3.org/2001/04/xmlenc#sha256"/>
        <DigestValue>whzhaW5ToCmiPLNonK3DnVHqRbouxN6NUwhRvprIjco=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u/R1YnSjFk2muwgrrbzB5SC7V6h6z5c7PGYM5I3nQCU=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urrgIREs9x3KewdbKFqJeLSXFO7jpDV/mDTu0FdXLwU=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sharedStrings.xml?ContentType=application/vnd.openxmlformats-officedocument.spreadsheetml.sharedStrings+xml">
        <DigestMethod Algorithm="http://www.w3.org/2001/04/xmlenc#sha256"/>
        <DigestValue>ji+Yj+pp5fsZK5oNzrH/Nklj9cQ5jk7O2P3uFd64wa8=</DigestValue>
      </Reference>
      <Reference URI="/xl/styles.xml?ContentType=application/vnd.openxmlformats-officedocument.spreadsheetml.styles+xml">
        <DigestMethod Algorithm="http://www.w3.org/2001/04/xmlenc#sha256"/>
        <DigestValue>5obmij++vu5QruKrktrf6kZNgJvA5oaPpm6oZEPz6AI=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hsSP6mSDzsBeVW9xeTmzZWwYtCpabzLUznovC4PjIeI=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4rwWNLPK0pamJeE/tvCTqI+xtVab4KYZFcJzWVO6Kv4=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sheet1.xml?ContentType=application/vnd.openxmlformats-officedocument.spreadsheetml.worksheet+xml">
        <DigestMethod Algorithm="http://www.w3.org/2001/04/xmlenc#sha256"/>
        <DigestValue>JgAvyxzb4G6P/Dci8VQpyQFvmU6aZfnNQAYgInscRQs=</DigestValue>
      </Reference>
      <Reference URI="/xl/worksheets/sheet2.xml?ContentType=application/vnd.openxmlformats-officedocument.spreadsheetml.worksheet+xml">
        <DigestMethod Algorithm="http://www.w3.org/2001/04/xmlenc#sha256"/>
        <DigestValue>hiIRYR2oR+nV4jAo68B82lN0expTILdMUyC9ekChQCo=</DigestValue>
      </Reference>
      <Reference URI="/xl/worksheets/sheet3.xml?ContentType=application/vnd.openxmlformats-officedocument.spreadsheetml.worksheet+xml">
        <DigestMethod Algorithm="http://www.w3.org/2001/04/xmlenc#sha256"/>
        <DigestValue>r9q8lPFsV16HLkJixQ4kAHzL6xCuoi3OKLyNZzaQ8RY=</DigestValue>
      </Reference>
      <Reference URI="/xl/worksheets/sheet4.xml?ContentType=application/vnd.openxmlformats-officedocument.spreadsheetml.worksheet+xml">
        <DigestMethod Algorithm="http://www.w3.org/2001/04/xmlenc#sha256"/>
        <DigestValue>EfinknJJVIOvocRWUO3fzRr81I5jQ4XWW+3twtuC3Bk=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2021-11-15T18:36:40Z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10.0</WindowsVersion>
          <OfficeVersion>16.0.14527/23</OfficeVersion>
          <ApplicationVersion>16.0.14527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2021-11-15T18:36:40Z</xd:SigningTime>
          <xd:SigningCertificate>
            <xd:Cert>
              <xd:CertDigest>
                <DigestMethod Algorithm="http://www.w3.org/2001/04/xmlenc#sha256"/>
                <DigestValue>UfpSMmulVFyMrPC8hWUENrMBZdoafleS5bxHRyLw2GQ=</DigestValue>
              </xd:CertDigest>
              <xd:IssuerSerial>
                <X509IssuerName>C=PY, O=DOCUMENTA S.A., CN=CA-DOCUMENTA S.A., SERIALNUMBER=RUC 80050172-1</X509IssuerName>
                <X509SerialNumber>4727874602126495588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oIXCGeV3KZ2H8LUPrED0x+Fv3SB0HK7FcESBaz5FeRU=</DigestValue>
    </Reference>
    <Reference Type="http://www.w3.org/2000/09/xmldsig#Object" URI="#idOfficeObject">
      <DigestMethod Algorithm="http://www.w3.org/2001/04/xmlenc#sha256"/>
      <DigestValue>xXhI0ADGSUQoforQ+8M7E0yDtqiLjo0u6yE9goFzrT4=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ZcdoOxZLW9gR/61LoK/1LD/UfKhJzZqPlgZpWNqOO4I=</DigestValue>
    </Reference>
  </SignedInfo>
  <SignatureValue>MpkPG3xOI8glM10doPfA4f7EeoabB8MR3DMzBVDK39Y4vnoR8m9OnmHtZ4BJjZEPnLPZ4md8G4+x
3+RL5FQ6ZuXMQ653Bt8eLYyZElImgXgb5z4NFMZ5sO2j4Ijys/PtZePe74QKTfuYzN5EagowWZCM
tYE9AB9NJyanJ9GVCFrkzjduZlFSh24ydv5LjooxdSz4d+dsJZcGtk0vUzlytYMWGxHnP5zy3sPN
SsTYDHDzufuBow2IFPhvGi/JurW5KqvgnG85iLMzQaaUWwbWaUCreYW49hGCL9ImsXjWc+lsyVqY
mI8jSvqT5DDtGPLv7cYzK88AkV+Zs1lK+5EegA==</SignatureValue>
  <KeyInfo>
    <X509Data>
      <X509Certificate>MIIICDCCBfCgAwIBAgIIOFx06fEiMQgwDQYJKoZIhvcNAQELBQAwWzEXMBUGA1UEBRMOUlVDIDgwMDUwMTcyLTExGjAYBgNVBAMTEUNBLURPQ1VNRU5UQSBTLkEuMRcwFQYDVQQKEw5ET0NVTUVOVEEgUy5BLjELMAkGA1UEBhMCUFkwHhcNMjEwMzAyMTEzMjM4WhcNMjMwMzAyMTE0MjM4WjCBrDELMAkGA1UEBhMCUFkxIDAeBgNVBAQMF1JPRFJJR1VFWiBERSBIRVJNT1NJTExBMREwDwYDVQQFEwhDSTUzNDUwNjERMA8GA1UEKgwIRVZBIFJPU0ExFzAVBgNVBAoMDlBFUlNPTkEgRklTSUNBMREwDwYDVQQLDAhGSVJNQSBGMjEpMCcGA1UEAwwgRVZBIFJPU0EgUk9EUklHVUVaIERFIEhFUk1PU0lMTEEwggEiMA0GCSqGSIb3DQEBAQUAA4IBDwAwggEKAoIBAQDtNwDhyaLGD4benEBkQ8KD1GMg+R/Q6Z3x3idswIq1PdwdQMQJd+kOEVACJX0gioZ4obNDscQ4xgNknsWncKSrVXxJilLE4Sf4jdQWjOts3zMD6eECN3EfYvZRhFIEjGftikIcKPiSXtBpDFMzi8UE/1jRyydEuNJSm78ijbPcVXpAc5kyLvYbCaRaUEOW0Qs0jVfQyiAECGV2HCa1TjcG2ARy4BQi5QT92d1Ad8CfZyLV6yrhgdZ92jgEiPmXoWRLpH2nG0xbOSOIL4r+04F49oVW/VDLH/F9q2dbVrvWpXeSB5YV1HM1uNQ8rWfFM8AunEtAzOq9NQVlqndoPPMbAgMBAAGjggN8MIIDeDAMBgNVHRMBAf8EAjAAMA4GA1UdDwEB/wQEAwIF4DAqBgNVHSUBAf8EIDAeBggrBgEFBQcDAQYIKwYBBQUHAwIGCCsGAQUFBwMEMB0GA1UdDgQWBBTKbcZQieGbv6dOWZkPv5q9t8Emo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ZXZhcm9zYU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DSQ5iDWOwq5RmP8t7cJyJTPkjtbV5g8KEYAYqOBG0gvq/HT8l7SpACRgH1VWSfEaClySWFVBrYgtJsOcSER1tmz5/ehlD9P8K5npwGIyfPniUQdm56vCnxx4BdIWF9GZTQnnn11iqhDMUiPJdntraUMdhoT+URRsDT8WFxXB5s6TRE/8uFjvefpLsve5FxWlqHXXOzYyMx6nCDaS3hkUizQsXKf4FKC2bxTEbELV6uSTwSkmWp2YdoRXnthG6H+gQyy+ZTMVBQnq9NfwMBnMsj3RoWJW1euwBoF3USSPMtDfuFVVzUFNIoNIevKg6Z8CiNqqZyS9ifHRTGfs7OArKnIsFbyzkxhBSEOvO8iG6On9TZui1oVRNwBhJvY55TR6NTA0JAbchpQybaXGhJmaCubUTee5AVV65RWdZVPyshtAbQPIEPvH0d95JVoJCulHjfgjNXdgV774TSr41QAynY2uFO03xPXRZyawe3cnvhXeNnSkBmH10PhIdGEpcHfcH3Xa4qBGwkCX4p813Q5CuZDoBed5qCmXlbggN+OPX+/vjfIBw0vHX+IUaxYalwqQMBJ7OEaINo0QU4OZZ0zTodQicMKoyI4pQX9qggbbm3P/PN3m/Ix/SP1KT1L9FxFT6R2Cmbuvz6odwRdp2QcOsEaim+RYFfxSJkvhy04C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qxcz5EVvEbJH7HsC0aDD5rfwH4S/CLt0TXzNvs4fYmQ=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aFXUaELQhZe7lF7VpLVhHBV4qLfNWih2dtK8GDMornw=</DigestValue>
      </Reference>
      <Reference URI="/xl/drawings/vmlDrawing1.vml?ContentType=application/vnd.openxmlformats-officedocument.vmlDrawing">
        <DigestMethod Algorithm="http://www.w3.org/2001/04/xmlenc#sha256"/>
        <DigestValue>n8UyqkjcQQZXwqQsrs8ulrxfpcyKK2SgkeQyhCiHSvY=</DigestValue>
      </Reference>
      <Reference URI="/xl/drawings/vmlDrawing2.vml?ContentType=application/vnd.openxmlformats-officedocument.vmlDrawing">
        <DigestMethod Algorithm="http://www.w3.org/2001/04/xmlenc#sha256"/>
        <DigestValue>XukG9TIl8Vj85QhDvUtgsLDADxPK7oc7+GZrB9RdkRA=</DigestValue>
      </Reference>
      <Reference URI="/xl/drawings/vmlDrawing3.vml?ContentType=application/vnd.openxmlformats-officedocument.vmlDrawing">
        <DigestMethod Algorithm="http://www.w3.org/2001/04/xmlenc#sha256"/>
        <DigestValue>4Hw4AGxqde9+LbP2RQSdcYBprfPSm4xjkHHScfOp9T8=</DigestValue>
      </Reference>
      <Reference URI="/xl/drawings/vmlDrawing4.vml?ContentType=application/vnd.openxmlformats-officedocument.vmlDrawing">
        <DigestMethod Algorithm="http://www.w3.org/2001/04/xmlenc#sha256"/>
        <DigestValue>JAp/14O+zL2ducBJM9OWJT51Mt/Dik+2ryuvjx9zN4s=</DigestValue>
      </Reference>
      <Reference URI="/xl/media/image1.png?ContentType=image/png">
        <DigestMethod Algorithm="http://www.w3.org/2001/04/xmlenc#sha256"/>
        <DigestValue>whzhaW5ToCmiPLNonK3DnVHqRbouxN6NUwhRvprIjco=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u/R1YnSjFk2muwgrrbzB5SC7V6h6z5c7PGYM5I3nQCU=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urrgIREs9x3KewdbKFqJeLSXFO7jpDV/mDTu0FdXLwU=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ut8prBXeTTl0e1Xe5g9FLu7XN4rf2yM8K3xFDekKdB0=</DigestValue>
      </Reference>
      <Reference URI="/xl/sharedStrings.xml?ContentType=application/vnd.openxmlformats-officedocument.spreadsheetml.sharedStrings+xml">
        <DigestMethod Algorithm="http://www.w3.org/2001/04/xmlenc#sha256"/>
        <DigestValue>ji+Yj+pp5fsZK5oNzrH/Nklj9cQ5jk7O2P3uFd64wa8=</DigestValue>
      </Reference>
      <Reference URI="/xl/styles.xml?ContentType=application/vnd.openxmlformats-officedocument.spreadsheetml.styles+xml">
        <DigestMethod Algorithm="http://www.w3.org/2001/04/xmlenc#sha256"/>
        <DigestValue>5obmij++vu5QruKrktrf6kZNgJvA5oaPpm6oZEPz6AI=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hsSP6mSDzsBeVW9xeTmzZWwYtCpabzLUznovC4PjIeI=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4rwWNLPK0pamJeE/tvCTqI+xtVab4KYZFcJzWVO6Kv4=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sheet1.xml?ContentType=application/vnd.openxmlformats-officedocument.spreadsheetml.worksheet+xml">
        <DigestMethod Algorithm="http://www.w3.org/2001/04/xmlenc#sha256"/>
        <DigestValue>JgAvyxzb4G6P/Dci8VQpyQFvmU6aZfnNQAYgInscRQs=</DigestValue>
      </Reference>
      <Reference URI="/xl/worksheets/sheet2.xml?ContentType=application/vnd.openxmlformats-officedocument.spreadsheetml.worksheet+xml">
        <DigestMethod Algorithm="http://www.w3.org/2001/04/xmlenc#sha256"/>
        <DigestValue>hiIRYR2oR+nV4jAo68B82lN0expTILdMUyC9ekChQCo=</DigestValue>
      </Reference>
      <Reference URI="/xl/worksheets/sheet3.xml?ContentType=application/vnd.openxmlformats-officedocument.spreadsheetml.worksheet+xml">
        <DigestMethod Algorithm="http://www.w3.org/2001/04/xmlenc#sha256"/>
        <DigestValue>r9q8lPFsV16HLkJixQ4kAHzL6xCuoi3OKLyNZzaQ8RY=</DigestValue>
      </Reference>
      <Reference URI="/xl/worksheets/sheet4.xml?ContentType=application/vnd.openxmlformats-officedocument.spreadsheetml.worksheet+xml">
        <DigestMethod Algorithm="http://www.w3.org/2001/04/xmlenc#sha256"/>
        <DigestValue>EfinknJJVIOvocRWUO3fzRr81I5jQ4XWW+3twtuC3Bk=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2021-11-15T18:50:39Z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DVP</SignatureComments>
          <WindowsVersion>10.0</WindowsVersion>
          <OfficeVersion>16.0.14527/23</OfficeVersion>
          <ApplicationVersion>16.0.14527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2021-11-15T18:50:39Z</xd:SigningTime>
          <xd:SigningCertificate>
            <xd:Cert>
              <xd:CertDigest>
                <DigestMethod Algorithm="http://www.w3.org/2001/04/xmlenc#sha256"/>
                <DigestValue>IxwgPqgRp2WBKVSvGU0nYVB3PjpvbavnLLAPAWTNHoU=</DigestValue>
              </xd:CertDigest>
              <xd:IssuerSerial>
                <X509IssuerName>C=PY, O=DOCUMENTA S.A., CN=CA-DOCUMENTA S.A., SERIALNUMBER=RUC 80050172-1</X509IssuerName>
                <X509SerialNumber>4061249512103096584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DVP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1_1</vt:lpstr>
      <vt:lpstr>1_2</vt:lpstr>
      <vt:lpstr>1_3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KUROSU</dc:creator>
  <dc:description/>
  <cp:lastModifiedBy>Kurosu</cp:lastModifiedBy>
  <cp:revision>9</cp:revision>
  <cp:lastPrinted>2021-11-15T18:12:21Z</cp:lastPrinted>
  <dcterms:created xsi:type="dcterms:W3CDTF">2019-10-18T16:54:36Z</dcterms:created>
  <dcterms:modified xsi:type="dcterms:W3CDTF">2021-11-15T18:19:06Z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